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/>
  <mc:AlternateContent xmlns:mc="http://schemas.openxmlformats.org/markup-compatibility/2006">
    <mc:Choice Requires="x15">
      <x15ac:absPath xmlns:x15ac="http://schemas.microsoft.com/office/spreadsheetml/2010/11/ac" url="C:\Users\ghioni\Desktop\allegati_F\"/>
    </mc:Choice>
  </mc:AlternateContent>
  <xr:revisionPtr revIDLastSave="0" documentId="13_ncr:1_{76199B18-4AA7-4496-AFFC-4D92F7C15462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iepilogo gestione operativa" sheetId="5" r:id="rId1"/>
    <sheet name="Conto Economico prospettico" sheetId="1" r:id="rId2"/>
    <sheet name="Flussi di cassa" sheetId="6" r:id="rId3"/>
  </sheets>
  <definedNames>
    <definedName name="_xlnm.Print_Area" localSheetId="0">'Riepilogo gestione operativa'!$A$1:$P$50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2" i="5" l="1"/>
  <c r="C19" i="1"/>
  <c r="F27" i="5"/>
  <c r="C7" i="1" s="1"/>
  <c r="C22" i="1" l="1"/>
  <c r="D22" i="1" s="1"/>
  <c r="E22" i="1" s="1"/>
  <c r="F22" i="1" s="1"/>
  <c r="G22" i="1" s="1"/>
  <c r="H22" i="1" s="1"/>
  <c r="I22" i="1" s="1"/>
  <c r="J22" i="1" s="1"/>
  <c r="C21" i="1"/>
  <c r="D21" i="1" s="1"/>
  <c r="E21" i="1" s="1"/>
  <c r="F21" i="1" s="1"/>
  <c r="G21" i="1" s="1"/>
  <c r="H21" i="1" s="1"/>
  <c r="I21" i="1" s="1"/>
  <c r="J21" i="1" s="1"/>
  <c r="C20" i="1"/>
  <c r="D20" i="1" s="1"/>
  <c r="E20" i="1" s="1"/>
  <c r="F20" i="1" s="1"/>
  <c r="G20" i="1" s="1"/>
  <c r="H20" i="1" s="1"/>
  <c r="I20" i="1" s="1"/>
  <c r="J20" i="1" s="1"/>
  <c r="D19" i="1"/>
  <c r="E19" i="1" s="1"/>
  <c r="F19" i="1" s="1"/>
  <c r="G19" i="1" s="1"/>
  <c r="H19" i="1" s="1"/>
  <c r="I19" i="1" s="1"/>
  <c r="J19" i="1" s="1"/>
  <c r="C17" i="1"/>
  <c r="D17" i="1" s="1"/>
  <c r="E17" i="1" s="1"/>
  <c r="F17" i="1" s="1"/>
  <c r="G17" i="1" s="1"/>
  <c r="H17" i="1" s="1"/>
  <c r="I17" i="1" s="1"/>
  <c r="J17" i="1" s="1"/>
  <c r="C16" i="1"/>
  <c r="D16" i="1" s="1"/>
  <c r="E16" i="1" s="1"/>
  <c r="F16" i="1" s="1"/>
  <c r="G16" i="1" s="1"/>
  <c r="H16" i="1" s="1"/>
  <c r="I16" i="1" s="1"/>
  <c r="J16" i="1" s="1"/>
  <c r="C15" i="1"/>
  <c r="D15" i="1" s="1"/>
  <c r="E15" i="1" s="1"/>
  <c r="F15" i="1" s="1"/>
  <c r="G15" i="1" s="1"/>
  <c r="H15" i="1" s="1"/>
  <c r="I15" i="1" s="1"/>
  <c r="J15" i="1" s="1"/>
  <c r="C14" i="1"/>
  <c r="D7" i="1"/>
  <c r="E7" i="1" s="1"/>
  <c r="F7" i="1" s="1"/>
  <c r="G7" i="1" s="1"/>
  <c r="H7" i="1" s="1"/>
  <c r="I7" i="1" s="1"/>
  <c r="J7" i="1" s="1"/>
  <c r="O47" i="5"/>
  <c r="C31" i="1" s="1"/>
  <c r="D31" i="1" s="1"/>
  <c r="O44" i="5"/>
  <c r="O36" i="5"/>
  <c r="O30" i="5"/>
  <c r="C23" i="1" s="1"/>
  <c r="D23" i="1" s="1"/>
  <c r="E23" i="1" s="1"/>
  <c r="F23" i="1" s="1"/>
  <c r="G23" i="1" s="1"/>
  <c r="H23" i="1" s="1"/>
  <c r="I23" i="1" s="1"/>
  <c r="J23" i="1" s="1"/>
  <c r="F7" i="5"/>
  <c r="C6" i="1" s="1"/>
  <c r="D6" i="1" s="1"/>
  <c r="E6" i="1" s="1"/>
  <c r="O49" i="5" l="1"/>
  <c r="F32" i="5" s="1"/>
  <c r="F30" i="5" s="1"/>
  <c r="C27" i="1"/>
  <c r="F28" i="5"/>
  <c r="F6" i="1"/>
  <c r="E31" i="1"/>
  <c r="C11" i="6"/>
  <c r="B11" i="6"/>
  <c r="D14" i="1"/>
  <c r="F46" i="5" l="1"/>
  <c r="F47" i="5" s="1"/>
  <c r="C8" i="1"/>
  <c r="D27" i="1"/>
  <c r="E14" i="1"/>
  <c r="F31" i="1"/>
  <c r="D11" i="6"/>
  <c r="G6" i="1"/>
  <c r="D8" i="1" l="1"/>
  <c r="C11" i="1"/>
  <c r="C29" i="1" s="1"/>
  <c r="C33" i="1" s="1"/>
  <c r="B7" i="6" s="1"/>
  <c r="B10" i="6" s="1"/>
  <c r="B12" i="6" s="1"/>
  <c r="B15" i="6" s="1"/>
  <c r="B20" i="6" s="1"/>
  <c r="C22" i="6" s="1"/>
  <c r="H6" i="1"/>
  <c r="G31" i="1"/>
  <c r="E11" i="6"/>
  <c r="F14" i="1"/>
  <c r="E27" i="1"/>
  <c r="B23" i="6" l="1"/>
  <c r="B24" i="6" s="1"/>
  <c r="E8" i="1"/>
  <c r="D11" i="1"/>
  <c r="D29" i="1" s="1"/>
  <c r="D33" i="1" s="1"/>
  <c r="C7" i="6" s="1"/>
  <c r="C10" i="6" s="1"/>
  <c r="C12" i="6" s="1"/>
  <c r="C15" i="6" s="1"/>
  <c r="C20" i="6" s="1"/>
  <c r="C23" i="6" s="1"/>
  <c r="C24" i="6" s="1"/>
  <c r="G14" i="1"/>
  <c r="F27" i="1"/>
  <c r="H31" i="1"/>
  <c r="F11" i="6"/>
  <c r="I6" i="1"/>
  <c r="F8" i="1" l="1"/>
  <c r="E11" i="1"/>
  <c r="E29" i="1" s="1"/>
  <c r="E33" i="1" s="1"/>
  <c r="D7" i="6" s="1"/>
  <c r="D10" i="6" s="1"/>
  <c r="D12" i="6" s="1"/>
  <c r="D15" i="6" s="1"/>
  <c r="D20" i="6" s="1"/>
  <c r="D23" i="6" s="1"/>
  <c r="D22" i="6"/>
  <c r="G11" i="6"/>
  <c r="I31" i="1"/>
  <c r="J6" i="1"/>
  <c r="H14" i="1"/>
  <c r="G27" i="1"/>
  <c r="D24" i="6" l="1"/>
  <c r="E22" i="6"/>
  <c r="G8" i="1"/>
  <c r="F11" i="1"/>
  <c r="F29" i="1" s="1"/>
  <c r="F33" i="1" s="1"/>
  <c r="E7" i="6" s="1"/>
  <c r="E10" i="6" s="1"/>
  <c r="E12" i="6" s="1"/>
  <c r="E15" i="6" s="1"/>
  <c r="E20" i="6" s="1"/>
  <c r="E23" i="6" s="1"/>
  <c r="H27" i="1"/>
  <c r="I14" i="1"/>
  <c r="H11" i="6"/>
  <c r="J31" i="1"/>
  <c r="I11" i="6" s="1"/>
  <c r="H8" i="1" l="1"/>
  <c r="G11" i="1"/>
  <c r="G29" i="1" s="1"/>
  <c r="G33" i="1" s="1"/>
  <c r="F7" i="6" s="1"/>
  <c r="F10" i="6" s="1"/>
  <c r="F12" i="6" s="1"/>
  <c r="F15" i="6" s="1"/>
  <c r="F20" i="6" s="1"/>
  <c r="F23" i="6" s="1"/>
  <c r="F22" i="6"/>
  <c r="E24" i="6"/>
  <c r="I27" i="1"/>
  <c r="J14" i="1"/>
  <c r="J27" i="1" s="1"/>
  <c r="I8" i="1" l="1"/>
  <c r="H11" i="1"/>
  <c r="H29" i="1" s="1"/>
  <c r="H33" i="1" s="1"/>
  <c r="G7" i="6" s="1"/>
  <c r="G10" i="6" s="1"/>
  <c r="G12" i="6" s="1"/>
  <c r="G15" i="6" s="1"/>
  <c r="G20" i="6" s="1"/>
  <c r="G23" i="6" s="1"/>
  <c r="G22" i="6"/>
  <c r="F24" i="6"/>
  <c r="H22" i="6" l="1"/>
  <c r="G24" i="6"/>
  <c r="J8" i="1"/>
  <c r="J11" i="1" s="1"/>
  <c r="J29" i="1" s="1"/>
  <c r="J33" i="1" s="1"/>
  <c r="I7" i="6" s="1"/>
  <c r="I10" i="6" s="1"/>
  <c r="I12" i="6" s="1"/>
  <c r="I15" i="6" s="1"/>
  <c r="I20" i="6" s="1"/>
  <c r="I23" i="6" s="1"/>
  <c r="I11" i="1"/>
  <c r="I29" i="1" s="1"/>
  <c r="I33" i="1" s="1"/>
  <c r="H7" i="6" s="1"/>
  <c r="H10" i="6" s="1"/>
  <c r="H12" i="6" s="1"/>
  <c r="H15" i="6" s="1"/>
  <c r="H20" i="6" s="1"/>
  <c r="H23" i="6" s="1"/>
  <c r="H24" i="6" l="1"/>
  <c r="I22" i="6"/>
  <c r="I24" i="6" s="1"/>
</calcChain>
</file>

<file path=xl/sharedStrings.xml><?xml version="1.0" encoding="utf-8"?>
<sst xmlns="http://schemas.openxmlformats.org/spreadsheetml/2006/main" count="112" uniqueCount="97">
  <si>
    <t>Totale</t>
  </si>
  <si>
    <t>UTENZE VARIE:</t>
  </si>
  <si>
    <t>COSTI DI GESTIONE:</t>
  </si>
  <si>
    <t>Costi del personale</t>
  </si>
  <si>
    <t>Margine operativo lordo - EBITDA</t>
  </si>
  <si>
    <t>Ammortamenti</t>
  </si>
  <si>
    <t>Margine operativo netto - EBIT</t>
  </si>
  <si>
    <t>Riepilogo voci di costo</t>
  </si>
  <si>
    <t>TOTALE RICAVI</t>
  </si>
  <si>
    <t>Riepilogo voci di ricavo</t>
  </si>
  <si>
    <t>ENTRATE ANNO</t>
  </si>
  <si>
    <t>COSTI ANNO</t>
  </si>
  <si>
    <t>TOTALE ENTRATE</t>
  </si>
  <si>
    <t>Bambini iscritti</t>
  </si>
  <si>
    <t>Figure operanti</t>
  </si>
  <si>
    <t>Rette</t>
  </si>
  <si>
    <t>TOTALE USCITE</t>
  </si>
  <si>
    <t>Totale utenze/anno</t>
  </si>
  <si>
    <t>Costi di gestione</t>
  </si>
  <si>
    <t>Conto economico prospettico (ipotesi)</t>
  </si>
  <si>
    <t>Check</t>
  </si>
  <si>
    <t>Controllare</t>
  </si>
  <si>
    <t>Ok</t>
  </si>
  <si>
    <t>Servizi aggiuntivi</t>
  </si>
  <si>
    <t>Moduli e orari comunali</t>
  </si>
  <si>
    <t>Totale rette/anno</t>
  </si>
  <si>
    <t>Contributo economico PA</t>
  </si>
  <si>
    <t>Contributo economico PA (su disponibilità struttura)</t>
  </si>
  <si>
    <t>Totale contributo economico PA</t>
  </si>
  <si>
    <t>Disponibilità struttura</t>
  </si>
  <si>
    <t>Manutenzione verde</t>
  </si>
  <si>
    <t>Utile generato</t>
  </si>
  <si>
    <t>Manutenzione del verde</t>
  </si>
  <si>
    <t>Anni di concessione</t>
  </si>
  <si>
    <t>EBIT</t>
  </si>
  <si>
    <t>= NOPAT (Net operating profit after taxes)</t>
  </si>
  <si>
    <t>+ Ammort., svalutazioni, accantonamenti</t>
  </si>
  <si>
    <t>= Autofinanziamento netto</t>
  </si>
  <si>
    <t>Free Cash Flow Operativo (FCFO)</t>
  </si>
  <si>
    <t>Cassa iniziale</t>
  </si>
  <si>
    <t>Net Cash Flow</t>
  </si>
  <si>
    <t>Cassa finale</t>
  </si>
  <si>
    <t>FLUSSI DI CASSA (5+5 ANNI)</t>
  </si>
  <si>
    <t>TOTALE COSTI</t>
  </si>
  <si>
    <t>+/- Altre variazioni</t>
  </si>
  <si>
    <t>Totale ammortamenti</t>
  </si>
  <si>
    <t>Altre spese</t>
  </si>
  <si>
    <t>Totale altre spese</t>
  </si>
  <si>
    <t>Costi per telefonia</t>
  </si>
  <si>
    <t>Costi per energia elettrica</t>
  </si>
  <si>
    <t>Costi per riscaldamento</t>
  </si>
  <si>
    <t>Costi per servizio idrico</t>
  </si>
  <si>
    <t>Free Cash Flow to Equity (FCFE)</t>
  </si>
  <si>
    <t>+ Accensione finanziamenti</t>
  </si>
  <si>
    <t>- Rimborso finanziamenti</t>
  </si>
  <si>
    <t>Ammortamento manutenzioni straordinarie</t>
  </si>
  <si>
    <t>Budget per manutenzioni straordinarie</t>
  </si>
  <si>
    <t>Spese / manutenzioni varie compreso DUVRI</t>
  </si>
  <si>
    <t>CONTO ECONOMICO PROSPETTICO CONCESSIONE (5+3 ANNI)</t>
  </si>
  <si>
    <t>spese / manutenzioni varie (compresi € 1.800,00 per costi per eliminazione interferenze - DUVRI e 1% costi sicurezza)</t>
  </si>
  <si>
    <t>RIEPILOGO GESTIONE OPERATIVA (1° ANNO)</t>
  </si>
  <si>
    <t>1° anno</t>
  </si>
  <si>
    <t>2° anno</t>
  </si>
  <si>
    <t>3° anno</t>
  </si>
  <si>
    <t>4° anno</t>
  </si>
  <si>
    <t>5° anno</t>
  </si>
  <si>
    <t>1° anno proroga</t>
  </si>
  <si>
    <t>2° anno proroga</t>
  </si>
  <si>
    <t>3° anno proroga</t>
  </si>
  <si>
    <t xml:space="preserve">Totale personale/anno </t>
  </si>
  <si>
    <t>Servizio Idrico</t>
  </si>
  <si>
    <t>Attività ludiche con assistenza</t>
  </si>
  <si>
    <t>Corsi yoga bambini 3-6 anni</t>
  </si>
  <si>
    <t>Corsi teatro bambini 3-6 anni</t>
  </si>
  <si>
    <t>Corsi lingue bambini 3-6 anni</t>
  </si>
  <si>
    <t>Ludoteca senza assistenza  bambini 3-6 anni</t>
  </si>
  <si>
    <t>Prenotazione spazi per feste bambini 3-6 anni</t>
  </si>
  <si>
    <t xml:space="preserve">Centro Estivo Infanzia </t>
  </si>
  <si>
    <t>Nido agosto e/o festivi</t>
  </si>
  <si>
    <t>Una sezione Scuola Infanzia con eventuale sezione primavera</t>
  </si>
  <si>
    <t>Pre - Post Scuola per Scuole Infanzia</t>
  </si>
  <si>
    <t>Corsi attività motorie/psicomotricità - anche eventualmente per soggetti fragili - bambini 0-6 anni</t>
  </si>
  <si>
    <t>LEGENDA</t>
  </si>
  <si>
    <t>N. 13 SERVIZI AGGIUNTIVI POSSIBILI CON TARIFFE LIBERE (1)</t>
  </si>
  <si>
    <t>Totale incassi derivanti dalla vendita dei servizi al mercato.</t>
  </si>
  <si>
    <t>CATEGORIA ATTIVITA' CON ASSISTENZA/FORMATORE</t>
  </si>
  <si>
    <t>CATEGORIA ATTIVITA' SENZA ASSISTENZA CONTINUATIVA</t>
  </si>
  <si>
    <t>CATEGORIA ATTIVITA' ESTIVE</t>
  </si>
  <si>
    <t>DERRATE-PASTI</t>
  </si>
  <si>
    <t>Derrate-pasti</t>
  </si>
  <si>
    <t xml:space="preserve">Moduli e orari diversi </t>
  </si>
  <si>
    <t xml:space="preserve">D1: educatori </t>
  </si>
  <si>
    <t>A2: ausiliari</t>
  </si>
  <si>
    <t>Spazio gioco bambini 0-3 anni</t>
  </si>
  <si>
    <t>CATEGORIA ATTIVITA' SCOLASTICA/PARASCOLASTICA INFANZIA</t>
  </si>
  <si>
    <t>Corsi musica e e/o attività musicali bambini 0-6 anni</t>
  </si>
  <si>
    <t xml:space="preserve">Coordinatore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</si>
</sst>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_-;\-* #,##0.00_-;_-* &quot;-&quot;??_-;_-@_-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4" tint="0.59999389629810485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C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6">
    <xf numFmtId="0" fontId="0" fillId="0" borderId="0" xfId="0"/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0" fillId="0" borderId="13" xfId="0" applyBorder="1" applyAlignment="1">
      <alignment vertical="center"/>
    </xf>
    <xf numFmtId="4" fontId="0" fillId="0" borderId="16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4" fillId="3" borderId="13" xfId="0" applyFont="1" applyFill="1" applyBorder="1" applyAlignment="1">
      <alignment vertical="center"/>
    </xf>
    <xf numFmtId="4" fontId="3" fillId="3" borderId="16" xfId="0" applyNumberFormat="1" applyFont="1" applyFill="1" applyBorder="1" applyAlignment="1">
      <alignment vertical="center"/>
    </xf>
    <xf numFmtId="4" fontId="3" fillId="3" borderId="6" xfId="0" applyNumberFormat="1" applyFont="1" applyFill="1" applyBorder="1" applyAlignment="1">
      <alignment vertical="center"/>
    </xf>
    <xf numFmtId="4" fontId="0" fillId="3" borderId="16" xfId="0" applyNumberFormat="1" applyFill="1" applyBorder="1" applyAlignment="1">
      <alignment vertical="center"/>
    </xf>
    <xf numFmtId="4" fontId="0" fillId="3" borderId="6" xfId="0" applyNumberFormat="1" applyFill="1" applyBorder="1" applyAlignment="1">
      <alignment vertical="center"/>
    </xf>
    <xf numFmtId="164" fontId="0" fillId="0" borderId="16" xfId="1" applyFont="1" applyBorder="1" applyAlignment="1">
      <alignment vertical="center"/>
    </xf>
    <xf numFmtId="164" fontId="0" fillId="0" borderId="3" xfId="1" applyFont="1" applyBorder="1" applyAlignment="1">
      <alignment vertical="center"/>
    </xf>
    <xf numFmtId="164" fontId="3" fillId="0" borderId="17" xfId="1" applyFont="1" applyBorder="1" applyAlignment="1">
      <alignment vertical="center"/>
    </xf>
    <xf numFmtId="164" fontId="3" fillId="0" borderId="9" xfId="1" applyFont="1" applyBorder="1" applyAlignment="1">
      <alignment vertical="center"/>
    </xf>
    <xf numFmtId="164" fontId="0" fillId="0" borderId="6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13" xfId="0" applyFill="1" applyBorder="1" applyAlignment="1">
      <alignment vertical="center"/>
    </xf>
    <xf numFmtId="164" fontId="0" fillId="0" borderId="16" xfId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6" borderId="0" xfId="0" applyFill="1" applyAlignment="1">
      <alignment horizontal="left" vertical="center"/>
    </xf>
    <xf numFmtId="0" fontId="3" fillId="0" borderId="34" xfId="0" applyFont="1" applyBorder="1" applyAlignment="1">
      <alignment vertical="center"/>
    </xf>
    <xf numFmtId="0" fontId="0" fillId="0" borderId="35" xfId="0" applyFill="1" applyBorder="1" applyAlignment="1">
      <alignment vertical="center"/>
    </xf>
    <xf numFmtId="164" fontId="0" fillId="6" borderId="16" xfId="1" applyFont="1" applyFill="1" applyBorder="1" applyAlignment="1">
      <alignment vertical="center"/>
    </xf>
    <xf numFmtId="164" fontId="0" fillId="6" borderId="3" xfId="1" applyFont="1" applyFill="1" applyBorder="1" applyAlignment="1">
      <alignment vertical="center"/>
    </xf>
    <xf numFmtId="0" fontId="0" fillId="6" borderId="13" xfId="0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164" fontId="0" fillId="0" borderId="3" xfId="1" applyFont="1" applyFill="1" applyBorder="1" applyAlignment="1">
      <alignment vertical="center"/>
    </xf>
    <xf numFmtId="164" fontId="0" fillId="0" borderId="6" xfId="1" applyFont="1" applyFill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49" fontId="0" fillId="0" borderId="0" xfId="0" applyNumberFormat="1"/>
    <xf numFmtId="0" fontId="0" fillId="9" borderId="37" xfId="0" applyFill="1" applyBorder="1"/>
    <xf numFmtId="0" fontId="3" fillId="0" borderId="38" xfId="0" applyFont="1" applyBorder="1"/>
    <xf numFmtId="49" fontId="0" fillId="0" borderId="38" xfId="0" applyNumberFormat="1" applyBorder="1"/>
    <xf numFmtId="49" fontId="0" fillId="0" borderId="39" xfId="0" applyNumberFormat="1" applyBorder="1"/>
    <xf numFmtId="49" fontId="3" fillId="0" borderId="8" xfId="0" applyNumberFormat="1" applyFont="1" applyBorder="1"/>
    <xf numFmtId="164" fontId="0" fillId="0" borderId="1" xfId="1" applyFont="1" applyBorder="1"/>
    <xf numFmtId="164" fontId="0" fillId="0" borderId="2" xfId="1" applyFont="1" applyBorder="1"/>
    <xf numFmtId="164" fontId="3" fillId="0" borderId="17" xfId="1" applyFont="1" applyBorder="1"/>
    <xf numFmtId="164" fontId="3" fillId="0" borderId="9" xfId="1" applyFont="1" applyBorder="1"/>
    <xf numFmtId="164" fontId="0" fillId="0" borderId="40" xfId="1" applyFont="1" applyBorder="1"/>
    <xf numFmtId="0" fontId="3" fillId="10" borderId="8" xfId="0" applyFont="1" applyFill="1" applyBorder="1"/>
    <xf numFmtId="0" fontId="3" fillId="10" borderId="9" xfId="0" applyFont="1" applyFill="1" applyBorder="1" applyAlignment="1">
      <alignment horizontal="center" vertical="center"/>
    </xf>
    <xf numFmtId="0" fontId="0" fillId="9" borderId="6" xfId="0" applyFill="1" applyBorder="1"/>
    <xf numFmtId="0" fontId="0" fillId="9" borderId="3" xfId="0" applyFill="1" applyBorder="1"/>
    <xf numFmtId="164" fontId="0" fillId="6" borderId="1" xfId="1" applyFont="1" applyFill="1" applyBorder="1"/>
    <xf numFmtId="49" fontId="0" fillId="0" borderId="0" xfId="0" applyNumberFormat="1" applyFill="1"/>
    <xf numFmtId="0" fontId="0" fillId="0" borderId="0" xfId="0" applyFill="1"/>
    <xf numFmtId="0" fontId="0" fillId="0" borderId="0" xfId="0" applyBorder="1"/>
    <xf numFmtId="0" fontId="0" fillId="0" borderId="41" xfId="0" applyBorder="1"/>
    <xf numFmtId="0" fontId="3" fillId="0" borderId="0" xfId="0" applyFont="1" applyBorder="1"/>
    <xf numFmtId="0" fontId="3" fillId="10" borderId="42" xfId="0" applyFont="1" applyFill="1" applyBorder="1" applyAlignment="1">
      <alignment horizontal="center" vertical="center"/>
    </xf>
    <xf numFmtId="0" fontId="0" fillId="9" borderId="41" xfId="0" applyFill="1" applyBorder="1"/>
    <xf numFmtId="164" fontId="3" fillId="0" borderId="42" xfId="1" applyFont="1" applyBorder="1"/>
    <xf numFmtId="164" fontId="0" fillId="0" borderId="43" xfId="1" applyFont="1" applyBorder="1"/>
    <xf numFmtId="164" fontId="0" fillId="6" borderId="43" xfId="1" applyFont="1" applyFill="1" applyBorder="1"/>
    <xf numFmtId="164" fontId="0" fillId="0" borderId="44" xfId="1" applyFont="1" applyBorder="1"/>
    <xf numFmtId="0" fontId="3" fillId="10" borderId="17" xfId="0" applyFont="1" applyFill="1" applyBorder="1" applyAlignment="1">
      <alignment horizontal="center" vertical="center"/>
    </xf>
    <xf numFmtId="164" fontId="0" fillId="9" borderId="17" xfId="1" applyFont="1" applyFill="1" applyBorder="1"/>
    <xf numFmtId="164" fontId="0" fillId="9" borderId="9" xfId="1" applyFont="1" applyFill="1" applyBorder="1"/>
    <xf numFmtId="164" fontId="0" fillId="9" borderId="42" xfId="1" applyFont="1" applyFill="1" applyBorder="1"/>
    <xf numFmtId="4" fontId="0" fillId="0" borderId="6" xfId="0" applyNumberFormat="1" applyBorder="1" applyAlignment="1">
      <alignment vertical="center"/>
    </xf>
    <xf numFmtId="4" fontId="0" fillId="0" borderId="16" xfId="0" applyNumberFormat="1" applyFill="1" applyBorder="1" applyAlignment="1">
      <alignment vertical="center"/>
    </xf>
    <xf numFmtId="4" fontId="0" fillId="0" borderId="6" xfId="0" applyNumberFormat="1" applyFill="1" applyBorder="1" applyAlignment="1">
      <alignment vertical="center"/>
    </xf>
    <xf numFmtId="0" fontId="0" fillId="0" borderId="41" xfId="0" applyFill="1" applyBorder="1"/>
    <xf numFmtId="0" fontId="0" fillId="0" borderId="0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164" fontId="0" fillId="0" borderId="0" xfId="0" applyNumberFormat="1"/>
    <xf numFmtId="164" fontId="0" fillId="0" borderId="1" xfId="1" applyFont="1" applyFill="1" applyBorder="1"/>
    <xf numFmtId="164" fontId="0" fillId="0" borderId="4" xfId="1" applyFont="1" applyFill="1" applyBorder="1"/>
    <xf numFmtId="0" fontId="0" fillId="0" borderId="1" xfId="0" applyFill="1" applyBorder="1"/>
    <xf numFmtId="164" fontId="0" fillId="0" borderId="7" xfId="1" applyFont="1" applyFill="1" applyBorder="1"/>
    <xf numFmtId="164" fontId="0" fillId="0" borderId="51" xfId="1" applyFont="1" applyBorder="1"/>
    <xf numFmtId="164" fontId="0" fillId="0" borderId="12" xfId="1" applyFont="1" applyBorder="1"/>
    <xf numFmtId="164" fontId="0" fillId="6" borderId="12" xfId="1" applyFont="1" applyFill="1" applyBorder="1"/>
    <xf numFmtId="164" fontId="0" fillId="0" borderId="5" xfId="1" applyFont="1" applyBorder="1"/>
    <xf numFmtId="164" fontId="3" fillId="0" borderId="11" xfId="1" applyFont="1" applyBorder="1"/>
    <xf numFmtId="0" fontId="0" fillId="9" borderId="39" xfId="0" applyFill="1" applyBorder="1"/>
    <xf numFmtId="49" fontId="0" fillId="0" borderId="56" xfId="0" applyNumberFormat="1" applyBorder="1"/>
    <xf numFmtId="49" fontId="0" fillId="0" borderId="37" xfId="0" applyNumberFormat="1" applyFill="1" applyBorder="1"/>
    <xf numFmtId="49" fontId="0" fillId="0" borderId="38" xfId="0" applyNumberFormat="1" applyFill="1" applyBorder="1"/>
    <xf numFmtId="0" fontId="0" fillId="0" borderId="45" xfId="0" applyFill="1" applyBorder="1"/>
    <xf numFmtId="0" fontId="0" fillId="0" borderId="46" xfId="0" applyFill="1" applyBorder="1"/>
    <xf numFmtId="0" fontId="0" fillId="0" borderId="24" xfId="0" applyFill="1" applyBorder="1"/>
    <xf numFmtId="0" fontId="10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165" fontId="8" fillId="0" borderId="24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165" fontId="10" fillId="0" borderId="24" xfId="1" applyNumberFormat="1" applyFont="1" applyBorder="1" applyAlignment="1">
      <alignment horizontal="right" vertical="center"/>
    </xf>
    <xf numFmtId="165" fontId="10" fillId="0" borderId="25" xfId="1" applyNumberFormat="1" applyFont="1" applyBorder="1" applyAlignment="1">
      <alignment horizontal="right" vertical="center"/>
    </xf>
    <xf numFmtId="0" fontId="8" fillId="0" borderId="0" xfId="0" applyFont="1"/>
    <xf numFmtId="165" fontId="8" fillId="0" borderId="24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165" fontId="10" fillId="0" borderId="24" xfId="1" applyNumberFormat="1" applyFont="1" applyBorder="1" applyAlignment="1">
      <alignment horizontal="right" vertical="center"/>
    </xf>
    <xf numFmtId="165" fontId="10" fillId="0" borderId="25" xfId="1" applyNumberFormat="1" applyFont="1" applyBorder="1" applyAlignment="1">
      <alignment horizontal="right" vertical="center"/>
    </xf>
    <xf numFmtId="7" fontId="0" fillId="0" borderId="16" xfId="1" applyNumberFormat="1" applyFont="1" applyFill="1" applyBorder="1" applyAlignment="1">
      <alignment vertical="center"/>
    </xf>
    <xf numFmtId="165" fontId="8" fillId="0" borderId="24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165" fontId="10" fillId="0" borderId="24" xfId="1" applyNumberFormat="1" applyFont="1" applyBorder="1" applyAlignment="1">
      <alignment horizontal="right" vertical="center"/>
    </xf>
    <xf numFmtId="165" fontId="10" fillId="0" borderId="25" xfId="1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/>
    </xf>
    <xf numFmtId="0" fontId="8" fillId="0" borderId="24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164" fontId="10" fillId="0" borderId="12" xfId="1" applyFont="1" applyBorder="1" applyAlignment="1">
      <alignment horizontal="right" vertical="center"/>
    </xf>
    <xf numFmtId="164" fontId="10" fillId="0" borderId="1" xfId="1" applyFont="1" applyBorder="1" applyAlignment="1">
      <alignment horizontal="right" vertical="center"/>
    </xf>
    <xf numFmtId="164" fontId="10" fillId="0" borderId="25" xfId="1" applyFont="1" applyBorder="1" applyAlignment="1">
      <alignment horizontal="right" vertical="center"/>
    </xf>
    <xf numFmtId="0" fontId="8" fillId="0" borderId="40" xfId="0" applyFont="1" applyBorder="1" applyAlignment="1">
      <alignment horizontal="left" vertical="center"/>
    </xf>
    <xf numFmtId="0" fontId="8" fillId="0" borderId="51" xfId="0" applyFont="1" applyBorder="1" applyAlignment="1">
      <alignment horizontal="left" vertical="center"/>
    </xf>
    <xf numFmtId="0" fontId="8" fillId="0" borderId="52" xfId="0" applyFont="1" applyBorder="1" applyAlignment="1">
      <alignment horizontal="left" vertical="center"/>
    </xf>
    <xf numFmtId="7" fontId="8" fillId="0" borderId="40" xfId="1" applyNumberFormat="1" applyFont="1" applyFill="1" applyBorder="1" applyAlignment="1">
      <alignment horizontal="right" vertical="center"/>
    </xf>
    <xf numFmtId="7" fontId="8" fillId="0" borderId="51" xfId="1" applyNumberFormat="1" applyFont="1" applyFill="1" applyBorder="1" applyAlignment="1">
      <alignment horizontal="right" vertical="center"/>
    </xf>
    <xf numFmtId="7" fontId="8" fillId="0" borderId="52" xfId="1" applyNumberFormat="1" applyFont="1" applyFill="1" applyBorder="1" applyAlignment="1">
      <alignment horizontal="right" vertical="center"/>
    </xf>
    <xf numFmtId="7" fontId="8" fillId="11" borderId="43" xfId="1" applyNumberFormat="1" applyFont="1" applyFill="1" applyBorder="1" applyAlignment="1">
      <alignment horizontal="right" vertical="center"/>
    </xf>
    <xf numFmtId="7" fontId="8" fillId="11" borderId="51" xfId="1" applyNumberFormat="1" applyFont="1" applyFill="1" applyBorder="1" applyAlignment="1">
      <alignment horizontal="right" vertical="center"/>
    </xf>
    <xf numFmtId="7" fontId="8" fillId="11" borderId="12" xfId="1" applyNumberFormat="1" applyFont="1" applyFill="1" applyBorder="1" applyAlignment="1">
      <alignment horizontal="right" vertical="center"/>
    </xf>
    <xf numFmtId="7" fontId="8" fillId="0" borderId="12" xfId="1" applyNumberFormat="1" applyFont="1" applyBorder="1" applyAlignment="1">
      <alignment horizontal="right" vertical="center"/>
    </xf>
    <xf numFmtId="7" fontId="8" fillId="0" borderId="1" xfId="1" applyNumberFormat="1" applyFont="1" applyBorder="1" applyAlignment="1">
      <alignment horizontal="right" vertical="center"/>
    </xf>
    <xf numFmtId="7" fontId="8" fillId="0" borderId="25" xfId="1" applyNumberFormat="1" applyFont="1" applyBorder="1" applyAlignment="1">
      <alignment horizontal="right" vertical="center"/>
    </xf>
    <xf numFmtId="7" fontId="8" fillId="0" borderId="40" xfId="1" applyNumberFormat="1" applyFont="1" applyBorder="1" applyAlignment="1">
      <alignment horizontal="right" vertical="center"/>
    </xf>
    <xf numFmtId="7" fontId="8" fillId="0" borderId="51" xfId="1" applyNumberFormat="1" applyFont="1" applyBorder="1" applyAlignment="1">
      <alignment horizontal="right" vertical="center"/>
    </xf>
    <xf numFmtId="7" fontId="8" fillId="0" borderId="52" xfId="1" applyNumberFormat="1" applyFont="1" applyBorder="1" applyAlignment="1">
      <alignment horizontal="right" vertical="center"/>
    </xf>
    <xf numFmtId="7" fontId="8" fillId="12" borderId="43" xfId="1" applyNumberFormat="1" applyFont="1" applyFill="1" applyBorder="1" applyAlignment="1">
      <alignment horizontal="right" vertical="center"/>
    </xf>
    <xf numFmtId="7" fontId="8" fillId="12" borderId="51" xfId="1" applyNumberFormat="1" applyFont="1" applyFill="1" applyBorder="1" applyAlignment="1">
      <alignment horizontal="right" vertical="center"/>
    </xf>
    <xf numFmtId="7" fontId="8" fillId="12" borderId="12" xfId="1" applyNumberFormat="1" applyFont="1" applyFill="1" applyBorder="1" applyAlignment="1">
      <alignment horizontal="right" vertical="center"/>
    </xf>
    <xf numFmtId="7" fontId="8" fillId="13" borderId="43" xfId="1" applyNumberFormat="1" applyFont="1" applyFill="1" applyBorder="1" applyAlignment="1">
      <alignment horizontal="right" vertical="center"/>
    </xf>
    <xf numFmtId="7" fontId="8" fillId="13" borderId="51" xfId="1" applyNumberFormat="1" applyFont="1" applyFill="1" applyBorder="1" applyAlignment="1">
      <alignment horizontal="right" vertical="center"/>
    </xf>
    <xf numFmtId="7" fontId="8" fillId="13" borderId="12" xfId="1" applyNumberFormat="1" applyFont="1" applyFill="1" applyBorder="1" applyAlignment="1">
      <alignment horizontal="right" vertical="center"/>
    </xf>
    <xf numFmtId="0" fontId="7" fillId="5" borderId="18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center" vertical="center"/>
    </xf>
    <xf numFmtId="0" fontId="9" fillId="7" borderId="9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164" fontId="10" fillId="0" borderId="11" xfId="1" applyFont="1" applyBorder="1" applyAlignment="1">
      <alignment horizontal="center"/>
    </xf>
    <xf numFmtId="164" fontId="10" fillId="0" borderId="9" xfId="1" applyFont="1" applyBorder="1" applyAlignment="1">
      <alignment horizontal="center"/>
    </xf>
    <xf numFmtId="164" fontId="10" fillId="0" borderId="10" xfId="1" applyFont="1" applyBorder="1" applyAlignment="1">
      <alignment horizontal="center"/>
    </xf>
    <xf numFmtId="7" fontId="10" fillId="0" borderId="11" xfId="1" applyNumberFormat="1" applyFont="1" applyFill="1" applyBorder="1" applyAlignment="1">
      <alignment horizontal="right" vertical="center"/>
    </xf>
    <xf numFmtId="7" fontId="10" fillId="0" borderId="9" xfId="1" applyNumberFormat="1" applyFont="1" applyFill="1" applyBorder="1" applyAlignment="1">
      <alignment horizontal="right" vertical="center"/>
    </xf>
    <xf numFmtId="7" fontId="10" fillId="0" borderId="10" xfId="1" applyNumberFormat="1" applyFont="1" applyFill="1" applyBorder="1" applyAlignment="1">
      <alignment horizontal="right" vertical="center"/>
    </xf>
    <xf numFmtId="0" fontId="8" fillId="0" borderId="29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7" fontId="8" fillId="0" borderId="7" xfId="1" applyNumberFormat="1" applyFont="1" applyBorder="1" applyAlignment="1">
      <alignment horizontal="right" vertical="center"/>
    </xf>
    <xf numFmtId="7" fontId="8" fillId="0" borderId="4" xfId="1" applyNumberFormat="1" applyFont="1" applyBorder="1" applyAlignment="1">
      <alignment horizontal="right" vertical="center"/>
    </xf>
    <xf numFmtId="7" fontId="8" fillId="0" borderId="30" xfId="1" applyNumberFormat="1" applyFont="1" applyBorder="1" applyAlignment="1">
      <alignment horizontal="right" vertical="center"/>
    </xf>
    <xf numFmtId="0" fontId="10" fillId="0" borderId="24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25" xfId="0" applyFont="1" applyBorder="1" applyAlignment="1">
      <alignment horizontal="left" vertical="center"/>
    </xf>
    <xf numFmtId="7" fontId="10" fillId="0" borderId="12" xfId="1" applyNumberFormat="1" applyFont="1" applyBorder="1" applyAlignment="1">
      <alignment horizontal="right" vertical="center"/>
    </xf>
    <xf numFmtId="7" fontId="10" fillId="0" borderId="1" xfId="1" applyNumberFormat="1" applyFont="1" applyBorder="1" applyAlignment="1">
      <alignment horizontal="right" vertical="center"/>
    </xf>
    <xf numFmtId="7" fontId="10" fillId="0" borderId="25" xfId="1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center"/>
    </xf>
    <xf numFmtId="165" fontId="10" fillId="0" borderId="1" xfId="1" applyNumberFormat="1" applyFont="1" applyFill="1" applyBorder="1" applyAlignment="1">
      <alignment horizontal="right" vertical="center"/>
    </xf>
    <xf numFmtId="0" fontId="8" fillId="0" borderId="53" xfId="0" applyFont="1" applyFill="1" applyBorder="1" applyAlignment="1">
      <alignment horizontal="left" vertical="center"/>
    </xf>
    <xf numFmtId="0" fontId="8" fillId="0" borderId="54" xfId="0" applyFont="1" applyFill="1" applyBorder="1" applyAlignment="1">
      <alignment horizontal="left" vertical="center"/>
    </xf>
    <xf numFmtId="0" fontId="8" fillId="0" borderId="55" xfId="0" applyFont="1" applyFill="1" applyBorder="1" applyAlignment="1">
      <alignment horizontal="left" vertical="center"/>
    </xf>
    <xf numFmtId="0" fontId="8" fillId="0" borderId="40" xfId="0" applyFont="1" applyFill="1" applyBorder="1" applyAlignment="1">
      <alignment horizontal="left" vertical="center"/>
    </xf>
    <xf numFmtId="0" fontId="8" fillId="0" borderId="51" xfId="0" applyFont="1" applyFill="1" applyBorder="1" applyAlignment="1">
      <alignment horizontal="left" vertical="center"/>
    </xf>
    <xf numFmtId="0" fontId="8" fillId="0" borderId="52" xfId="0" applyFont="1" applyFill="1" applyBorder="1" applyAlignment="1">
      <alignment horizontal="left" vertical="center"/>
    </xf>
    <xf numFmtId="165" fontId="8" fillId="0" borderId="24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165" fontId="10" fillId="0" borderId="24" xfId="1" applyNumberFormat="1" applyFont="1" applyBorder="1" applyAlignment="1">
      <alignment horizontal="right" vertical="center"/>
    </xf>
    <xf numFmtId="165" fontId="10" fillId="0" borderId="25" xfId="1" applyNumberFormat="1" applyFont="1" applyBorder="1" applyAlignment="1">
      <alignment horizontal="right" vertical="center"/>
    </xf>
    <xf numFmtId="7" fontId="10" fillId="0" borderId="12" xfId="1" applyNumberFormat="1" applyFont="1" applyFill="1" applyBorder="1" applyAlignment="1">
      <alignment horizontal="right" vertical="center"/>
    </xf>
    <xf numFmtId="7" fontId="10" fillId="0" borderId="1" xfId="1" applyNumberFormat="1" applyFont="1" applyFill="1" applyBorder="1" applyAlignment="1">
      <alignment horizontal="right" vertical="center"/>
    </xf>
    <xf numFmtId="7" fontId="10" fillId="0" borderId="25" xfId="1" applyNumberFormat="1" applyFont="1" applyFill="1" applyBorder="1" applyAlignment="1">
      <alignment horizontal="right" vertical="center"/>
    </xf>
    <xf numFmtId="7" fontId="8" fillId="0" borderId="40" xfId="1" applyNumberFormat="1" applyFont="1" applyFill="1" applyBorder="1" applyAlignment="1">
      <alignment horizontal="center" vertical="center"/>
    </xf>
    <xf numFmtId="7" fontId="8" fillId="0" borderId="51" xfId="1" applyNumberFormat="1" applyFont="1" applyFill="1" applyBorder="1" applyAlignment="1">
      <alignment horizontal="center" vertical="center"/>
    </xf>
    <xf numFmtId="7" fontId="8" fillId="0" borderId="52" xfId="1" applyNumberFormat="1" applyFont="1" applyFill="1" applyBorder="1" applyAlignment="1">
      <alignment horizontal="center" vertical="center"/>
    </xf>
    <xf numFmtId="0" fontId="11" fillId="7" borderId="17" xfId="0" applyFont="1" applyFill="1" applyBorder="1" applyAlignment="1">
      <alignment horizontal="center" vertical="center"/>
    </xf>
    <xf numFmtId="0" fontId="11" fillId="7" borderId="9" xfId="0" applyFont="1" applyFill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/>
    </xf>
    <xf numFmtId="0" fontId="10" fillId="0" borderId="40" xfId="0" applyFont="1" applyFill="1" applyBorder="1" applyAlignment="1">
      <alignment horizontal="left" vertical="center"/>
    </xf>
    <xf numFmtId="0" fontId="10" fillId="0" borderId="51" xfId="0" applyFont="1" applyFill="1" applyBorder="1" applyAlignment="1">
      <alignment horizontal="left" vertical="center"/>
    </xf>
    <xf numFmtId="0" fontId="10" fillId="0" borderId="52" xfId="0" applyFont="1" applyFill="1" applyBorder="1" applyAlignment="1">
      <alignment horizontal="left" vertical="center"/>
    </xf>
    <xf numFmtId="7" fontId="8" fillId="0" borderId="24" xfId="0" applyNumberFormat="1" applyFont="1" applyBorder="1" applyAlignment="1">
      <alignment horizontal="left" vertical="center"/>
    </xf>
    <xf numFmtId="165" fontId="10" fillId="0" borderId="24" xfId="0" applyNumberFormat="1" applyFont="1" applyBorder="1" applyAlignment="1">
      <alignment horizontal="right" vertical="center"/>
    </xf>
    <xf numFmtId="165" fontId="10" fillId="0" borderId="25" xfId="0" applyNumberFormat="1" applyFont="1" applyBorder="1" applyAlignment="1">
      <alignment horizontal="right" vertical="center"/>
    </xf>
    <xf numFmtId="165" fontId="8" fillId="0" borderId="24" xfId="1" applyNumberFormat="1" applyFont="1" applyFill="1" applyBorder="1" applyAlignment="1">
      <alignment horizontal="right" vertical="center"/>
    </xf>
    <xf numFmtId="165" fontId="8" fillId="0" borderId="25" xfId="1" applyNumberFormat="1" applyFont="1" applyFill="1" applyBorder="1" applyAlignment="1">
      <alignment horizontal="right" vertical="center"/>
    </xf>
    <xf numFmtId="165" fontId="8" fillId="0" borderId="24" xfId="1" applyNumberFormat="1" applyFont="1" applyBorder="1" applyAlignment="1">
      <alignment horizontal="right" vertical="center"/>
    </xf>
    <xf numFmtId="165" fontId="8" fillId="0" borderId="25" xfId="1" applyNumberFormat="1" applyFont="1" applyBorder="1" applyAlignment="1">
      <alignment horizontal="right" vertical="center"/>
    </xf>
    <xf numFmtId="7" fontId="8" fillId="0" borderId="12" xfId="1" applyNumberFormat="1" applyFont="1" applyFill="1" applyBorder="1" applyAlignment="1">
      <alignment horizontal="right" vertical="center"/>
    </xf>
    <xf numFmtId="7" fontId="8" fillId="0" borderId="1" xfId="1" applyNumberFormat="1" applyFont="1" applyFill="1" applyBorder="1" applyAlignment="1">
      <alignment horizontal="right" vertical="center"/>
    </xf>
    <xf numFmtId="7" fontId="8" fillId="0" borderId="25" xfId="1" applyNumberFormat="1" applyFont="1" applyFill="1" applyBorder="1" applyAlignment="1">
      <alignment horizontal="right" vertical="center"/>
    </xf>
    <xf numFmtId="0" fontId="10" fillId="0" borderId="1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7" fontId="8" fillId="0" borderId="7" xfId="1" applyNumberFormat="1" applyFont="1" applyFill="1" applyBorder="1" applyAlignment="1">
      <alignment horizontal="right" vertical="center"/>
    </xf>
    <xf numFmtId="7" fontId="8" fillId="0" borderId="4" xfId="1" applyNumberFormat="1" applyFont="1" applyFill="1" applyBorder="1" applyAlignment="1">
      <alignment horizontal="right" vertical="center"/>
    </xf>
    <xf numFmtId="7" fontId="8" fillId="0" borderId="30" xfId="1" applyNumberFormat="1" applyFont="1" applyFill="1" applyBorder="1" applyAlignment="1">
      <alignment horizontal="right" vertical="center"/>
    </xf>
    <xf numFmtId="165" fontId="8" fillId="0" borderId="29" xfId="1" applyNumberFormat="1" applyFont="1" applyFill="1" applyBorder="1" applyAlignment="1">
      <alignment horizontal="right" vertical="center"/>
    </xf>
    <xf numFmtId="165" fontId="8" fillId="0" borderId="30" xfId="1" applyNumberFormat="1" applyFont="1" applyFill="1" applyBorder="1" applyAlignment="1">
      <alignment horizontal="right" vertical="center"/>
    </xf>
    <xf numFmtId="0" fontId="8" fillId="11" borderId="40" xfId="0" applyFont="1" applyFill="1" applyBorder="1" applyAlignment="1">
      <alignment horizontal="left" vertical="center"/>
    </xf>
    <xf numFmtId="0" fontId="8" fillId="11" borderId="51" xfId="0" applyFont="1" applyFill="1" applyBorder="1" applyAlignment="1">
      <alignment horizontal="left" vertical="center"/>
    </xf>
    <xf numFmtId="0" fontId="8" fillId="12" borderId="40" xfId="0" applyFont="1" applyFill="1" applyBorder="1" applyAlignment="1">
      <alignment horizontal="left" vertical="center"/>
    </xf>
    <xf numFmtId="0" fontId="8" fillId="12" borderId="51" xfId="0" applyFont="1" applyFill="1" applyBorder="1" applyAlignment="1">
      <alignment horizontal="left" vertical="center"/>
    </xf>
    <xf numFmtId="0" fontId="8" fillId="6" borderId="40" xfId="0" applyFont="1" applyFill="1" applyBorder="1" applyAlignment="1">
      <alignment horizontal="left" vertical="center"/>
    </xf>
    <xf numFmtId="0" fontId="8" fillId="6" borderId="51" xfId="0" applyFont="1" applyFill="1" applyBorder="1" applyAlignment="1">
      <alignment horizontal="left" vertical="center"/>
    </xf>
    <xf numFmtId="0" fontId="10" fillId="0" borderId="57" xfId="0" applyFont="1" applyBorder="1" applyAlignment="1">
      <alignment horizontal="left" vertical="center" wrapText="1"/>
    </xf>
    <xf numFmtId="0" fontId="10" fillId="0" borderId="58" xfId="0" applyFont="1" applyBorder="1" applyAlignment="1">
      <alignment horizontal="left" vertical="center" wrapText="1"/>
    </xf>
    <xf numFmtId="0" fontId="10" fillId="0" borderId="59" xfId="0" applyFont="1" applyBorder="1" applyAlignment="1">
      <alignment horizontal="left" vertical="center" wrapText="1"/>
    </xf>
    <xf numFmtId="0" fontId="8" fillId="13" borderId="40" xfId="0" applyFont="1" applyFill="1" applyBorder="1" applyAlignment="1">
      <alignment horizontal="left" vertical="center"/>
    </xf>
    <xf numFmtId="0" fontId="8" fillId="13" borderId="51" xfId="0" applyFont="1" applyFill="1" applyBorder="1" applyAlignment="1">
      <alignment horizontal="left" vertical="center"/>
    </xf>
    <xf numFmtId="0" fontId="8" fillId="12" borderId="40" xfId="0" applyFont="1" applyFill="1" applyBorder="1" applyAlignment="1">
      <alignment vertical="center" wrapText="1"/>
    </xf>
    <xf numFmtId="0" fontId="8" fillId="12" borderId="51" xfId="0" applyFont="1" applyFill="1" applyBorder="1" applyAlignment="1">
      <alignment vertical="center" wrapText="1"/>
    </xf>
    <xf numFmtId="7" fontId="8" fillId="6" borderId="43" xfId="1" applyNumberFormat="1" applyFont="1" applyFill="1" applyBorder="1" applyAlignment="1">
      <alignment horizontal="right" vertical="center"/>
    </xf>
    <xf numFmtId="7" fontId="8" fillId="6" borderId="51" xfId="1" applyNumberFormat="1" applyFont="1" applyFill="1" applyBorder="1" applyAlignment="1">
      <alignment horizontal="right" vertical="center"/>
    </xf>
    <xf numFmtId="7" fontId="8" fillId="6" borderId="12" xfId="1" applyNumberFormat="1" applyFont="1" applyFill="1" applyBorder="1" applyAlignment="1">
      <alignment horizontal="right" vertical="center"/>
    </xf>
    <xf numFmtId="0" fontId="10" fillId="0" borderId="26" xfId="0" applyFont="1" applyBorder="1" applyAlignment="1">
      <alignment horizontal="left" vertical="center"/>
    </xf>
    <xf numFmtId="0" fontId="10" fillId="0" borderId="27" xfId="0" applyFont="1" applyBorder="1" applyAlignment="1">
      <alignment horizontal="left" vertical="center"/>
    </xf>
    <xf numFmtId="0" fontId="10" fillId="0" borderId="28" xfId="0" applyFont="1" applyBorder="1" applyAlignment="1">
      <alignment horizontal="left" vertical="center"/>
    </xf>
    <xf numFmtId="0" fontId="8" fillId="0" borderId="2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5" xfId="0" applyFont="1" applyFill="1" applyBorder="1" applyAlignment="1">
      <alignment horizontal="left" vertical="center" wrapText="1"/>
    </xf>
    <xf numFmtId="0" fontId="10" fillId="0" borderId="60" xfId="0" applyFont="1" applyBorder="1" applyAlignment="1">
      <alignment horizontal="left" vertical="center"/>
    </xf>
    <xf numFmtId="0" fontId="10" fillId="0" borderId="61" xfId="0" applyFont="1" applyBorder="1" applyAlignment="1">
      <alignment horizontal="left" vertical="center"/>
    </xf>
    <xf numFmtId="7" fontId="10" fillId="0" borderId="17" xfId="1" applyNumberFormat="1" applyFont="1" applyBorder="1" applyAlignment="1">
      <alignment horizontal="right" vertical="center"/>
    </xf>
    <xf numFmtId="7" fontId="10" fillId="0" borderId="10" xfId="1" applyNumberFormat="1" applyFont="1" applyBorder="1" applyAlignment="1">
      <alignment horizontal="right" vertical="center"/>
    </xf>
    <xf numFmtId="0" fontId="10" fillId="0" borderId="62" xfId="0" applyFont="1" applyBorder="1" applyAlignment="1">
      <alignment horizontal="left" vertical="center"/>
    </xf>
    <xf numFmtId="7" fontId="10" fillId="0" borderId="60" xfId="1" applyNumberFormat="1" applyFont="1" applyBorder="1" applyAlignment="1">
      <alignment horizontal="right" vertical="center"/>
    </xf>
    <xf numFmtId="7" fontId="10" fillId="0" borderId="62" xfId="1" applyNumberFormat="1" applyFont="1" applyBorder="1" applyAlignment="1">
      <alignment horizontal="right" vertical="center"/>
    </xf>
    <xf numFmtId="0" fontId="10" fillId="0" borderId="45" xfId="0" applyFont="1" applyBorder="1" applyAlignment="1">
      <alignment horizontal="left" vertical="center"/>
    </xf>
    <xf numFmtId="0" fontId="10" fillId="0" borderId="46" xfId="0" applyFont="1" applyBorder="1" applyAlignment="1">
      <alignment horizontal="left" vertical="center"/>
    </xf>
    <xf numFmtId="0" fontId="10" fillId="0" borderId="47" xfId="0" applyFont="1" applyBorder="1" applyAlignment="1">
      <alignment horizontal="left" vertical="center"/>
    </xf>
    <xf numFmtId="164" fontId="8" fillId="0" borderId="7" xfId="1" applyFont="1" applyBorder="1" applyAlignment="1">
      <alignment horizontal="right" vertical="center"/>
    </xf>
    <xf numFmtId="164" fontId="8" fillId="0" borderId="30" xfId="1" applyFont="1" applyBorder="1" applyAlignment="1">
      <alignment horizontal="right" vertical="center"/>
    </xf>
    <xf numFmtId="0" fontId="8" fillId="0" borderId="48" xfId="0" applyFont="1" applyBorder="1" applyAlignment="1">
      <alignment horizontal="left" vertical="center"/>
    </xf>
    <xf numFmtId="0" fontId="8" fillId="0" borderId="49" xfId="0" applyFont="1" applyBorder="1" applyAlignment="1">
      <alignment horizontal="left" vertical="center"/>
    </xf>
    <xf numFmtId="0" fontId="8" fillId="0" borderId="50" xfId="0" applyFont="1" applyBorder="1" applyAlignment="1">
      <alignment horizontal="left" vertical="center"/>
    </xf>
    <xf numFmtId="7" fontId="10" fillId="0" borderId="31" xfId="1" applyNumberFormat="1" applyFont="1" applyBorder="1" applyAlignment="1">
      <alignment horizontal="right" vertical="center"/>
    </xf>
    <xf numFmtId="7" fontId="10" fillId="0" borderId="28" xfId="1" applyNumberFormat="1" applyFont="1" applyBorder="1" applyAlignment="1">
      <alignment horizontal="right" vertical="center"/>
    </xf>
    <xf numFmtId="0" fontId="8" fillId="14" borderId="19" xfId="0" applyFont="1" applyFill="1" applyBorder="1"/>
    <xf numFmtId="7" fontId="10" fillId="0" borderId="11" xfId="1" applyNumberFormat="1" applyFont="1" applyBorder="1" applyAlignment="1">
      <alignment horizontal="right" vertical="center"/>
    </xf>
    <xf numFmtId="7" fontId="10" fillId="0" borderId="9" xfId="1" applyNumberFormat="1" applyFont="1" applyBorder="1" applyAlignment="1">
      <alignment horizontal="right" vertical="center"/>
    </xf>
    <xf numFmtId="7" fontId="8" fillId="0" borderId="5" xfId="1" applyNumberFormat="1" applyFont="1" applyBorder="1" applyAlignment="1">
      <alignment horizontal="right" vertical="center"/>
    </xf>
    <xf numFmtId="7" fontId="8" fillId="0" borderId="2" xfId="1" applyNumberFormat="1" applyFont="1" applyBorder="1" applyAlignment="1">
      <alignment horizontal="right" vertical="center"/>
    </xf>
    <xf numFmtId="7" fontId="8" fillId="0" borderId="33" xfId="1" applyNumberFormat="1" applyFont="1" applyBorder="1" applyAlignment="1">
      <alignment horizontal="right" vertical="center"/>
    </xf>
    <xf numFmtId="7" fontId="8" fillId="0" borderId="40" xfId="1" applyNumberFormat="1" applyFont="1" applyBorder="1" applyAlignment="1">
      <alignment horizontal="center" vertical="center"/>
    </xf>
    <xf numFmtId="7" fontId="8" fillId="0" borderId="51" xfId="1" applyNumberFormat="1" applyFont="1" applyBorder="1" applyAlignment="1">
      <alignment horizontal="center" vertical="center"/>
    </xf>
    <xf numFmtId="7" fontId="8" fillId="0" borderId="52" xfId="1" applyNumberFormat="1" applyFont="1" applyBorder="1" applyAlignment="1">
      <alignment horizontal="center" vertical="center"/>
    </xf>
    <xf numFmtId="7" fontId="8" fillId="0" borderId="24" xfId="1" applyNumberFormat="1" applyFont="1" applyFill="1" applyBorder="1" applyAlignment="1">
      <alignment horizontal="right" vertical="center"/>
    </xf>
    <xf numFmtId="7" fontId="10" fillId="0" borderId="26" xfId="1" applyNumberFormat="1" applyFont="1" applyBorder="1" applyAlignment="1">
      <alignment horizontal="right" vertical="center"/>
    </xf>
    <xf numFmtId="7" fontId="8" fillId="0" borderId="24" xfId="1" applyNumberFormat="1" applyFont="1" applyBorder="1" applyAlignment="1">
      <alignment horizontal="right" vertical="center"/>
    </xf>
    <xf numFmtId="0" fontId="10" fillId="0" borderId="29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10" fillId="0" borderId="30" xfId="0" applyFont="1" applyBorder="1" applyAlignment="1">
      <alignment horizontal="left" vertical="center"/>
    </xf>
    <xf numFmtId="0" fontId="10" fillId="0" borderId="29" xfId="0" applyFont="1" applyBorder="1" applyAlignment="1">
      <alignment horizontal="right" vertical="center"/>
    </xf>
    <xf numFmtId="0" fontId="10" fillId="0" borderId="30" xfId="0" applyFont="1" applyBorder="1" applyAlignment="1">
      <alignment horizontal="right" vertical="center"/>
    </xf>
    <xf numFmtId="7" fontId="10" fillId="0" borderId="31" xfId="1" applyNumberFormat="1" applyFont="1" applyFill="1" applyBorder="1" applyAlignment="1">
      <alignment horizontal="right" vertical="center"/>
    </xf>
    <xf numFmtId="7" fontId="10" fillId="0" borderId="27" xfId="1" applyNumberFormat="1" applyFont="1" applyFill="1" applyBorder="1" applyAlignment="1">
      <alignment horizontal="right" vertical="center"/>
    </xf>
    <xf numFmtId="7" fontId="10" fillId="0" borderId="28" xfId="1" applyNumberFormat="1" applyFont="1" applyFill="1" applyBorder="1" applyAlignment="1">
      <alignment horizontal="right" vertical="center"/>
    </xf>
    <xf numFmtId="165" fontId="10" fillId="0" borderId="40" xfId="0" applyNumberFormat="1" applyFont="1" applyBorder="1" applyAlignment="1">
      <alignment horizontal="right" vertical="center"/>
    </xf>
    <xf numFmtId="165" fontId="10" fillId="0" borderId="52" xfId="0" applyNumberFormat="1" applyFont="1" applyBorder="1" applyAlignment="1">
      <alignment horizontal="right" vertical="center"/>
    </xf>
    <xf numFmtId="0" fontId="8" fillId="0" borderId="61" xfId="0" applyFont="1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5" fillId="5" borderId="18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8" borderId="18" xfId="0" applyFont="1" applyFill="1" applyBorder="1" applyAlignment="1">
      <alignment horizontal="center" vertical="center"/>
    </xf>
    <xf numFmtId="0" fontId="5" fillId="8" borderId="19" xfId="0" applyFont="1" applyFill="1" applyBorder="1" applyAlignment="1">
      <alignment horizontal="center" vertical="center"/>
    </xf>
    <xf numFmtId="0" fontId="5" fillId="8" borderId="36" xfId="0" applyFont="1" applyFill="1" applyBorder="1" applyAlignment="1">
      <alignment horizontal="center" vertical="center"/>
    </xf>
    <xf numFmtId="0" fontId="5" fillId="8" borderId="0" xfId="0" applyFont="1" applyFill="1" applyBorder="1" applyAlignment="1">
      <alignment horizontal="center" vertical="center"/>
    </xf>
    <xf numFmtId="0" fontId="5" fillId="8" borderId="21" xfId="0" applyFont="1" applyFill="1" applyBorder="1" applyAlignment="1">
      <alignment horizontal="center" vertical="center"/>
    </xf>
    <xf numFmtId="0" fontId="5" fillId="8" borderId="22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2">
    <dxf>
      <fill>
        <patternFill>
          <bgColor rgb="FFFFFF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D60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"/>
  <sheetViews>
    <sheetView tabSelected="1" zoomScale="59" zoomScaleNormal="59" workbookViewId="0">
      <selection activeCell="T9" sqref="T9"/>
    </sheetView>
  </sheetViews>
  <sheetFormatPr defaultRowHeight="15" x14ac:dyDescent="0.25"/>
  <cols>
    <col min="2" max="2" width="9.140625" customWidth="1"/>
    <col min="5" max="5" width="36" customWidth="1"/>
    <col min="6" max="8" width="9.7109375" customWidth="1"/>
    <col min="9" max="9" width="1.85546875" customWidth="1"/>
    <col min="11" max="11" width="14.85546875" bestFit="1" customWidth="1"/>
    <col min="13" max="13" width="13.140625" bestFit="1" customWidth="1"/>
    <col min="14" max="14" width="23.28515625" customWidth="1"/>
    <col min="15" max="15" width="14.28515625" customWidth="1"/>
    <col min="16" max="16" width="22.7109375" customWidth="1"/>
  </cols>
  <sheetData>
    <row r="1" spans="1:16" ht="20.100000000000001" customHeight="1" x14ac:dyDescent="0.25">
      <c r="A1" s="138" t="s">
        <v>60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40"/>
    </row>
    <row r="2" spans="1:16" ht="20.100000000000001" customHeight="1" thickBot="1" x14ac:dyDescent="0.3">
      <c r="A2" s="141"/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3"/>
    </row>
    <row r="3" spans="1:16" s="20" customFormat="1" ht="20.100000000000001" customHeight="1" thickBot="1" x14ac:dyDescent="0.3">
      <c r="A3" s="144" t="s">
        <v>10</v>
      </c>
      <c r="B3" s="145"/>
      <c r="C3" s="145"/>
      <c r="D3" s="145"/>
      <c r="E3" s="145"/>
      <c r="F3" s="145"/>
      <c r="G3" s="145"/>
      <c r="H3" s="146"/>
      <c r="I3" s="88"/>
      <c r="J3" s="187" t="s">
        <v>11</v>
      </c>
      <c r="K3" s="188"/>
      <c r="L3" s="188"/>
      <c r="M3" s="188"/>
      <c r="N3" s="188"/>
      <c r="O3" s="188"/>
      <c r="P3" s="189"/>
    </row>
    <row r="4" spans="1:16" ht="19.5" thickBot="1" x14ac:dyDescent="0.35">
      <c r="A4" s="147" t="s">
        <v>13</v>
      </c>
      <c r="B4" s="148"/>
      <c r="C4" s="148"/>
      <c r="D4" s="148"/>
      <c r="E4" s="149"/>
      <c r="F4" s="150" t="s">
        <v>15</v>
      </c>
      <c r="G4" s="151"/>
      <c r="H4" s="152"/>
      <c r="I4" s="89"/>
      <c r="J4" s="147" t="s">
        <v>14</v>
      </c>
      <c r="K4" s="148"/>
      <c r="L4" s="148"/>
      <c r="M4" s="148"/>
      <c r="N4" s="149"/>
      <c r="O4" s="203" t="s">
        <v>0</v>
      </c>
      <c r="P4" s="204"/>
    </row>
    <row r="5" spans="1:16" ht="18.75" x14ac:dyDescent="0.3">
      <c r="A5" s="156" t="s">
        <v>24</v>
      </c>
      <c r="B5" s="157"/>
      <c r="C5" s="157"/>
      <c r="D5" s="157"/>
      <c r="E5" s="158"/>
      <c r="F5" s="205">
        <v>30800</v>
      </c>
      <c r="G5" s="206"/>
      <c r="H5" s="207"/>
      <c r="I5" s="89"/>
      <c r="J5" s="170" t="s">
        <v>91</v>
      </c>
      <c r="K5" s="171"/>
      <c r="L5" s="171"/>
      <c r="M5" s="171"/>
      <c r="N5" s="172"/>
      <c r="O5" s="208">
        <v>139150</v>
      </c>
      <c r="P5" s="209"/>
    </row>
    <row r="6" spans="1:16" ht="18.75" x14ac:dyDescent="0.3">
      <c r="A6" s="108" t="s">
        <v>90</v>
      </c>
      <c r="B6" s="109"/>
      <c r="C6" s="109"/>
      <c r="D6" s="109"/>
      <c r="E6" s="110"/>
      <c r="F6" s="200">
        <v>67000</v>
      </c>
      <c r="G6" s="201"/>
      <c r="H6" s="202"/>
      <c r="I6" s="89"/>
      <c r="J6" s="173" t="s">
        <v>92</v>
      </c>
      <c r="K6" s="174"/>
      <c r="L6" s="174"/>
      <c r="M6" s="174"/>
      <c r="N6" s="175"/>
      <c r="O6" s="196">
        <v>30000</v>
      </c>
      <c r="P6" s="197"/>
    </row>
    <row r="7" spans="1:16" ht="18.75" x14ac:dyDescent="0.3">
      <c r="A7" s="162" t="s">
        <v>25</v>
      </c>
      <c r="B7" s="163"/>
      <c r="C7" s="163"/>
      <c r="D7" s="163"/>
      <c r="E7" s="164"/>
      <c r="F7" s="181">
        <f>SUM(F5:H6)</f>
        <v>97800</v>
      </c>
      <c r="G7" s="182"/>
      <c r="H7" s="183"/>
      <c r="I7" s="89"/>
      <c r="J7" s="173" t="s">
        <v>96</v>
      </c>
      <c r="K7" s="174"/>
      <c r="L7" s="174"/>
      <c r="M7" s="174"/>
      <c r="N7" s="175"/>
      <c r="O7" s="196">
        <v>14200</v>
      </c>
      <c r="P7" s="197"/>
    </row>
    <row r="8" spans="1:16" ht="18.75" x14ac:dyDescent="0.3">
      <c r="A8" s="108"/>
      <c r="B8" s="109"/>
      <c r="C8" s="109"/>
      <c r="D8" s="109"/>
      <c r="E8" s="110"/>
      <c r="F8" s="126"/>
      <c r="G8" s="127"/>
      <c r="H8" s="128"/>
      <c r="I8" s="89"/>
      <c r="J8" s="117"/>
      <c r="K8" s="118"/>
      <c r="L8" s="118"/>
      <c r="M8" s="118"/>
      <c r="N8" s="119"/>
      <c r="O8" s="198"/>
      <c r="P8" s="199"/>
    </row>
    <row r="9" spans="1:16" ht="18.75" x14ac:dyDescent="0.3">
      <c r="A9" s="108" t="s">
        <v>83</v>
      </c>
      <c r="B9" s="109"/>
      <c r="C9" s="109"/>
      <c r="D9" s="109"/>
      <c r="E9" s="110"/>
      <c r="F9" s="126"/>
      <c r="G9" s="127"/>
      <c r="H9" s="128"/>
      <c r="I9" s="89"/>
      <c r="J9" s="176"/>
      <c r="K9" s="177"/>
      <c r="L9" s="177"/>
      <c r="M9" s="177"/>
      <c r="N9" s="178"/>
      <c r="O9" s="179"/>
      <c r="P9" s="180"/>
    </row>
    <row r="10" spans="1:16" ht="18.75" x14ac:dyDescent="0.3">
      <c r="A10" s="190" t="s">
        <v>85</v>
      </c>
      <c r="B10" s="191"/>
      <c r="C10" s="191"/>
      <c r="D10" s="191"/>
      <c r="E10" s="192"/>
      <c r="F10" s="255"/>
      <c r="G10" s="256"/>
      <c r="H10" s="257"/>
      <c r="I10" s="89"/>
      <c r="J10" s="96"/>
      <c r="K10" s="97"/>
      <c r="L10" s="97"/>
      <c r="M10" s="97"/>
      <c r="N10" s="98"/>
      <c r="O10" s="99"/>
      <c r="P10" s="100"/>
    </row>
    <row r="11" spans="1:16" ht="18.75" x14ac:dyDescent="0.3">
      <c r="A11" s="221" t="s">
        <v>81</v>
      </c>
      <c r="B11" s="222"/>
      <c r="C11" s="222"/>
      <c r="D11" s="222"/>
      <c r="E11" s="222"/>
      <c r="F11" s="132">
        <v>2000</v>
      </c>
      <c r="G11" s="133"/>
      <c r="H11" s="134"/>
      <c r="I11" s="89"/>
      <c r="J11" s="90"/>
      <c r="K11" s="91"/>
      <c r="L11" s="91"/>
      <c r="M11" s="91"/>
      <c r="N11" s="92"/>
      <c r="O11" s="93"/>
      <c r="P11" s="94"/>
    </row>
    <row r="12" spans="1:16" ht="21" customHeight="1" x14ac:dyDescent="0.3">
      <c r="A12" s="212" t="s">
        <v>72</v>
      </c>
      <c r="B12" s="213"/>
      <c r="C12" s="213"/>
      <c r="D12" s="213"/>
      <c r="E12" s="213"/>
      <c r="F12" s="132">
        <v>1000</v>
      </c>
      <c r="G12" s="133"/>
      <c r="H12" s="134"/>
      <c r="I12" s="89"/>
      <c r="J12" s="90"/>
      <c r="K12" s="91"/>
      <c r="L12" s="91"/>
      <c r="M12" s="91"/>
      <c r="N12" s="92"/>
      <c r="O12" s="93"/>
      <c r="P12" s="94"/>
    </row>
    <row r="13" spans="1:16" ht="18.75" x14ac:dyDescent="0.3">
      <c r="A13" s="212" t="s">
        <v>95</v>
      </c>
      <c r="B13" s="213"/>
      <c r="C13" s="213"/>
      <c r="D13" s="213"/>
      <c r="E13" s="213"/>
      <c r="F13" s="132">
        <v>1000</v>
      </c>
      <c r="G13" s="133"/>
      <c r="H13" s="134"/>
      <c r="I13" s="89"/>
      <c r="J13" s="90"/>
      <c r="K13" s="91"/>
      <c r="L13" s="91"/>
      <c r="M13" s="91"/>
      <c r="N13" s="92"/>
      <c r="O13" s="93"/>
      <c r="P13" s="94"/>
    </row>
    <row r="14" spans="1:16" ht="18.75" x14ac:dyDescent="0.3">
      <c r="A14" s="212" t="s">
        <v>73</v>
      </c>
      <c r="B14" s="213"/>
      <c r="C14" s="213"/>
      <c r="D14" s="213"/>
      <c r="E14" s="213"/>
      <c r="F14" s="132">
        <v>1000</v>
      </c>
      <c r="G14" s="133"/>
      <c r="H14" s="134"/>
      <c r="I14" s="89"/>
      <c r="J14" s="90"/>
      <c r="K14" s="91"/>
      <c r="L14" s="91"/>
      <c r="M14" s="91"/>
      <c r="N14" s="92"/>
      <c r="O14" s="93"/>
      <c r="P14" s="94"/>
    </row>
    <row r="15" spans="1:16" ht="18.75" x14ac:dyDescent="0.3">
      <c r="A15" s="212" t="s">
        <v>74</v>
      </c>
      <c r="B15" s="213"/>
      <c r="C15" s="213"/>
      <c r="D15" s="213"/>
      <c r="E15" s="213"/>
      <c r="F15" s="132">
        <v>1500</v>
      </c>
      <c r="G15" s="133"/>
      <c r="H15" s="134"/>
      <c r="I15" s="89"/>
      <c r="J15" s="90"/>
      <c r="K15" s="91"/>
      <c r="L15" s="91"/>
      <c r="M15" s="91"/>
      <c r="N15" s="92"/>
      <c r="O15" s="93"/>
      <c r="P15" s="94"/>
    </row>
    <row r="16" spans="1:16" ht="18.75" x14ac:dyDescent="0.3">
      <c r="A16" s="212" t="s">
        <v>71</v>
      </c>
      <c r="B16" s="213"/>
      <c r="C16" s="213"/>
      <c r="D16" s="213"/>
      <c r="E16" s="213"/>
      <c r="F16" s="132">
        <v>1000</v>
      </c>
      <c r="G16" s="133"/>
      <c r="H16" s="134"/>
      <c r="I16" s="89"/>
      <c r="J16" s="102"/>
      <c r="K16" s="103"/>
      <c r="L16" s="103"/>
      <c r="M16" s="103"/>
      <c r="N16" s="104"/>
      <c r="O16" s="105"/>
      <c r="P16" s="106"/>
    </row>
    <row r="17" spans="1:16" ht="18.75" x14ac:dyDescent="0.3">
      <c r="A17" s="190" t="s">
        <v>86</v>
      </c>
      <c r="B17" s="191"/>
      <c r="C17" s="191"/>
      <c r="D17" s="191"/>
      <c r="E17" s="192"/>
      <c r="F17" s="184"/>
      <c r="G17" s="185"/>
      <c r="H17" s="186"/>
      <c r="I17" s="89"/>
      <c r="J17" s="90"/>
      <c r="K17" s="91"/>
      <c r="L17" s="91"/>
      <c r="M17" s="91"/>
      <c r="N17" s="92"/>
      <c r="O17" s="93"/>
      <c r="P17" s="94"/>
    </row>
    <row r="18" spans="1:16" ht="18.75" x14ac:dyDescent="0.3">
      <c r="A18" s="214" t="s">
        <v>93</v>
      </c>
      <c r="B18" s="215"/>
      <c r="C18" s="215"/>
      <c r="D18" s="215"/>
      <c r="E18" s="215"/>
      <c r="F18" s="223">
        <v>1500</v>
      </c>
      <c r="G18" s="224"/>
      <c r="H18" s="225"/>
      <c r="I18" s="89"/>
      <c r="J18" s="96"/>
      <c r="K18" s="97"/>
      <c r="L18" s="97"/>
      <c r="M18" s="97"/>
      <c r="N18" s="98"/>
      <c r="O18" s="99"/>
      <c r="P18" s="100"/>
    </row>
    <row r="19" spans="1:16" ht="18.75" x14ac:dyDescent="0.3">
      <c r="A19" s="214" t="s">
        <v>75</v>
      </c>
      <c r="B19" s="215"/>
      <c r="C19" s="215"/>
      <c r="D19" s="215"/>
      <c r="E19" s="215"/>
      <c r="F19" s="223">
        <v>1500</v>
      </c>
      <c r="G19" s="224"/>
      <c r="H19" s="225"/>
      <c r="I19" s="89"/>
      <c r="J19" s="90"/>
      <c r="K19" s="91"/>
      <c r="L19" s="91"/>
      <c r="M19" s="91"/>
      <c r="N19" s="92"/>
      <c r="O19" s="93"/>
      <c r="P19" s="94"/>
    </row>
    <row r="20" spans="1:16" ht="18.75" x14ac:dyDescent="0.3">
      <c r="A20" s="214" t="s">
        <v>76</v>
      </c>
      <c r="B20" s="215"/>
      <c r="C20" s="215"/>
      <c r="D20" s="215"/>
      <c r="E20" s="215"/>
      <c r="F20" s="223">
        <v>2000</v>
      </c>
      <c r="G20" s="224"/>
      <c r="H20" s="225"/>
      <c r="I20" s="89"/>
      <c r="J20" s="90"/>
      <c r="K20" s="91"/>
      <c r="L20" s="91"/>
      <c r="M20" s="91"/>
      <c r="N20" s="92"/>
      <c r="O20" s="93"/>
      <c r="P20" s="94"/>
    </row>
    <row r="21" spans="1:16" ht="18.75" x14ac:dyDescent="0.3">
      <c r="A21" s="190" t="s">
        <v>87</v>
      </c>
      <c r="B21" s="191"/>
      <c r="C21" s="191"/>
      <c r="D21" s="191"/>
      <c r="E21" s="192"/>
      <c r="F21" s="120"/>
      <c r="G21" s="121"/>
      <c r="H21" s="122"/>
      <c r="I21" s="89"/>
      <c r="J21" s="90"/>
      <c r="K21" s="91"/>
      <c r="L21" s="91"/>
      <c r="M21" s="91"/>
      <c r="N21" s="92"/>
      <c r="O21" s="93"/>
      <c r="P21" s="94"/>
    </row>
    <row r="22" spans="1:16" ht="18.75" x14ac:dyDescent="0.3">
      <c r="A22" s="219" t="s">
        <v>77</v>
      </c>
      <c r="B22" s="220"/>
      <c r="C22" s="220"/>
      <c r="D22" s="220"/>
      <c r="E22" s="220"/>
      <c r="F22" s="135">
        <v>12500</v>
      </c>
      <c r="G22" s="136"/>
      <c r="H22" s="137"/>
      <c r="I22" s="89"/>
      <c r="J22" s="96"/>
      <c r="K22" s="97"/>
      <c r="L22" s="97"/>
      <c r="M22" s="97"/>
      <c r="N22" s="98"/>
      <c r="O22" s="99"/>
      <c r="P22" s="100"/>
    </row>
    <row r="23" spans="1:16" ht="18.75" x14ac:dyDescent="0.3">
      <c r="A23" s="219" t="s">
        <v>78</v>
      </c>
      <c r="B23" s="220"/>
      <c r="C23" s="220"/>
      <c r="D23" s="220"/>
      <c r="E23" s="220"/>
      <c r="F23" s="135">
        <v>2500</v>
      </c>
      <c r="G23" s="136"/>
      <c r="H23" s="137"/>
      <c r="I23" s="89"/>
      <c r="J23" s="90"/>
      <c r="K23" s="91"/>
      <c r="L23" s="91"/>
      <c r="M23" s="91"/>
      <c r="N23" s="92"/>
      <c r="O23" s="93"/>
      <c r="P23" s="94"/>
    </row>
    <row r="24" spans="1:16" ht="18.75" x14ac:dyDescent="0.3">
      <c r="A24" s="190" t="s">
        <v>94</v>
      </c>
      <c r="B24" s="191"/>
      <c r="C24" s="191"/>
      <c r="D24" s="191"/>
      <c r="E24" s="192"/>
      <c r="F24" s="184"/>
      <c r="G24" s="185"/>
      <c r="H24" s="186"/>
      <c r="I24" s="89"/>
      <c r="J24" s="90"/>
      <c r="K24" s="91"/>
      <c r="L24" s="91"/>
      <c r="M24" s="91"/>
      <c r="N24" s="92"/>
      <c r="O24" s="93"/>
      <c r="P24" s="94"/>
    </row>
    <row r="25" spans="1:16" ht="18.75" x14ac:dyDescent="0.3">
      <c r="A25" s="210" t="s">
        <v>79</v>
      </c>
      <c r="B25" s="211"/>
      <c r="C25" s="211"/>
      <c r="D25" s="211"/>
      <c r="E25" s="211"/>
      <c r="F25" s="123">
        <v>15000</v>
      </c>
      <c r="G25" s="124"/>
      <c r="H25" s="125"/>
      <c r="I25" s="89"/>
      <c r="J25" s="96"/>
      <c r="K25" s="97"/>
      <c r="L25" s="97"/>
      <c r="M25" s="97"/>
      <c r="N25" s="98"/>
      <c r="O25" s="99"/>
      <c r="P25" s="100"/>
    </row>
    <row r="26" spans="1:16" ht="18.75" x14ac:dyDescent="0.3">
      <c r="A26" s="210" t="s">
        <v>80</v>
      </c>
      <c r="B26" s="211"/>
      <c r="C26" s="211"/>
      <c r="D26" s="211"/>
      <c r="E26" s="211"/>
      <c r="F26" s="123">
        <v>1000</v>
      </c>
      <c r="G26" s="124"/>
      <c r="H26" s="125"/>
      <c r="I26" s="89"/>
      <c r="J26" s="90"/>
      <c r="K26" s="91"/>
      <c r="L26" s="91"/>
      <c r="M26" s="91"/>
      <c r="N26" s="92"/>
      <c r="O26" s="93"/>
      <c r="P26" s="94"/>
    </row>
    <row r="27" spans="1:16" ht="18.75" x14ac:dyDescent="0.3">
      <c r="A27" s="108"/>
      <c r="B27" s="109"/>
      <c r="C27" s="109"/>
      <c r="D27" s="109"/>
      <c r="E27" s="110"/>
      <c r="F27" s="114">
        <f>SUM(F11:F26)</f>
        <v>43500</v>
      </c>
      <c r="G27" s="115"/>
      <c r="H27" s="116"/>
      <c r="I27" s="89"/>
      <c r="J27" s="90"/>
      <c r="K27" s="91"/>
      <c r="L27" s="91"/>
      <c r="M27" s="91"/>
      <c r="N27" s="92"/>
      <c r="O27" s="93"/>
      <c r="P27" s="94"/>
    </row>
    <row r="28" spans="1:16" ht="24.75" customHeight="1" thickBot="1" x14ac:dyDescent="0.35">
      <c r="A28" s="216" t="s">
        <v>84</v>
      </c>
      <c r="B28" s="217"/>
      <c r="C28" s="217"/>
      <c r="D28" s="217"/>
      <c r="E28" s="218"/>
      <c r="F28" s="266">
        <f>F7+F27</f>
        <v>141300</v>
      </c>
      <c r="G28" s="267"/>
      <c r="H28" s="268"/>
      <c r="I28" s="89"/>
      <c r="J28" s="193"/>
      <c r="K28" s="109"/>
      <c r="L28" s="109"/>
      <c r="M28" s="109"/>
      <c r="N28" s="110"/>
      <c r="O28" s="194"/>
      <c r="P28" s="195"/>
    </row>
    <row r="29" spans="1:16" ht="18.75" customHeight="1" x14ac:dyDescent="0.3">
      <c r="A29" s="156"/>
      <c r="B29" s="157"/>
      <c r="C29" s="157"/>
      <c r="D29" s="157"/>
      <c r="E29" s="158"/>
      <c r="F29" s="159"/>
      <c r="G29" s="160"/>
      <c r="H29" s="161"/>
      <c r="I29" s="89"/>
      <c r="J29" s="117"/>
      <c r="K29" s="118"/>
      <c r="L29" s="118"/>
      <c r="M29" s="118"/>
      <c r="N29" s="119"/>
      <c r="O29" s="269"/>
      <c r="P29" s="270"/>
    </row>
    <row r="30" spans="1:16" ht="18" customHeight="1" x14ac:dyDescent="0.3">
      <c r="A30" s="111" t="s">
        <v>26</v>
      </c>
      <c r="B30" s="112"/>
      <c r="C30" s="112"/>
      <c r="D30" s="112"/>
      <c r="E30" s="113"/>
      <c r="F30" s="252">
        <f>F32-F31</f>
        <v>92567.829400000002</v>
      </c>
      <c r="G30" s="253"/>
      <c r="H30" s="254"/>
      <c r="I30" s="107"/>
      <c r="J30" s="168" t="s">
        <v>69</v>
      </c>
      <c r="K30" s="168"/>
      <c r="L30" s="168"/>
      <c r="M30" s="168"/>
      <c r="N30" s="168"/>
      <c r="O30" s="169">
        <f>SUM(O5:O29)</f>
        <v>183350</v>
      </c>
      <c r="P30" s="169"/>
    </row>
    <row r="31" spans="1:16" ht="18.75" x14ac:dyDescent="0.3">
      <c r="A31" s="156" t="s">
        <v>27</v>
      </c>
      <c r="B31" s="157"/>
      <c r="C31" s="157"/>
      <c r="D31" s="157"/>
      <c r="E31" s="158"/>
      <c r="F31" s="159">
        <v>32000</v>
      </c>
      <c r="G31" s="160"/>
      <c r="H31" s="161"/>
      <c r="I31" s="89"/>
      <c r="J31" s="261" t="s">
        <v>18</v>
      </c>
      <c r="K31" s="262"/>
      <c r="L31" s="262"/>
      <c r="M31" s="262"/>
      <c r="N31" s="263"/>
      <c r="O31" s="264"/>
      <c r="P31" s="265"/>
    </row>
    <row r="32" spans="1:16" ht="18.75" x14ac:dyDescent="0.3">
      <c r="A32" s="162" t="s">
        <v>28</v>
      </c>
      <c r="B32" s="163"/>
      <c r="C32" s="163"/>
      <c r="D32" s="163"/>
      <c r="E32" s="164"/>
      <c r="F32" s="165">
        <f>O49*49%</f>
        <v>124567.8294</v>
      </c>
      <c r="G32" s="166"/>
      <c r="H32" s="167"/>
      <c r="I32" s="89"/>
      <c r="J32" s="108" t="s">
        <v>70</v>
      </c>
      <c r="K32" s="109"/>
      <c r="L32" s="109"/>
      <c r="M32" s="109"/>
      <c r="N32" s="110"/>
      <c r="O32" s="260">
        <v>923.45</v>
      </c>
      <c r="P32" s="128"/>
    </row>
    <row r="33" spans="1:16" ht="18.75" x14ac:dyDescent="0.3">
      <c r="A33" s="108"/>
      <c r="B33" s="109"/>
      <c r="C33" s="109"/>
      <c r="D33" s="109"/>
      <c r="E33" s="110"/>
      <c r="F33" s="126"/>
      <c r="G33" s="127"/>
      <c r="H33" s="128"/>
      <c r="I33" s="89"/>
      <c r="J33" s="108" t="s">
        <v>48</v>
      </c>
      <c r="K33" s="109"/>
      <c r="L33" s="109"/>
      <c r="M33" s="109"/>
      <c r="N33" s="110"/>
      <c r="O33" s="260">
        <v>272</v>
      </c>
      <c r="P33" s="128"/>
    </row>
    <row r="34" spans="1:16" ht="18.75" x14ac:dyDescent="0.3">
      <c r="A34" s="117"/>
      <c r="B34" s="118"/>
      <c r="C34" s="118"/>
      <c r="D34" s="118"/>
      <c r="E34" s="119"/>
      <c r="F34" s="129"/>
      <c r="G34" s="130"/>
      <c r="H34" s="131"/>
      <c r="I34" s="89"/>
      <c r="J34" s="108" t="s">
        <v>49</v>
      </c>
      <c r="K34" s="109"/>
      <c r="L34" s="109"/>
      <c r="M34" s="109"/>
      <c r="N34" s="110"/>
      <c r="O34" s="260">
        <v>4500</v>
      </c>
      <c r="P34" s="128"/>
    </row>
    <row r="35" spans="1:16" ht="18.75" x14ac:dyDescent="0.3">
      <c r="A35" s="117"/>
      <c r="B35" s="118"/>
      <c r="C35" s="118"/>
      <c r="D35" s="118"/>
      <c r="E35" s="119"/>
      <c r="F35" s="129"/>
      <c r="G35" s="130"/>
      <c r="H35" s="131"/>
      <c r="I35" s="89"/>
      <c r="J35" s="108" t="s">
        <v>50</v>
      </c>
      <c r="K35" s="109"/>
      <c r="L35" s="109"/>
      <c r="M35" s="109"/>
      <c r="N35" s="110"/>
      <c r="O35" s="258">
        <v>11474.61</v>
      </c>
      <c r="P35" s="202"/>
    </row>
    <row r="36" spans="1:16" ht="19.5" thickBot="1" x14ac:dyDescent="0.35">
      <c r="A36" s="108"/>
      <c r="B36" s="109"/>
      <c r="C36" s="109"/>
      <c r="D36" s="109"/>
      <c r="E36" s="110"/>
      <c r="F36" s="126"/>
      <c r="G36" s="127"/>
      <c r="H36" s="128"/>
      <c r="I36" s="89"/>
      <c r="J36" s="226" t="s">
        <v>17</v>
      </c>
      <c r="K36" s="227"/>
      <c r="L36" s="227"/>
      <c r="M36" s="227"/>
      <c r="N36" s="228"/>
      <c r="O36" s="259">
        <f>SUM(O32:P35)</f>
        <v>17170.060000000001</v>
      </c>
      <c r="P36" s="248"/>
    </row>
    <row r="37" spans="1:16" ht="19.5" thickBot="1" x14ac:dyDescent="0.35">
      <c r="A37" s="108"/>
      <c r="B37" s="109"/>
      <c r="C37" s="109"/>
      <c r="D37" s="109"/>
      <c r="E37" s="110"/>
      <c r="F37" s="126"/>
      <c r="G37" s="127"/>
      <c r="H37" s="128"/>
      <c r="I37" s="89"/>
      <c r="J37" s="232"/>
      <c r="K37" s="233"/>
      <c r="L37" s="233"/>
      <c r="M37" s="233"/>
      <c r="N37" s="236"/>
      <c r="O37" s="237"/>
      <c r="P37" s="238"/>
    </row>
    <row r="38" spans="1:16" ht="19.5" thickBot="1" x14ac:dyDescent="0.35">
      <c r="A38" s="108"/>
      <c r="B38" s="109"/>
      <c r="C38" s="109"/>
      <c r="D38" s="109"/>
      <c r="E38" s="110"/>
      <c r="F38" s="126"/>
      <c r="G38" s="127"/>
      <c r="H38" s="128"/>
      <c r="I38" s="89"/>
      <c r="J38" s="232" t="s">
        <v>88</v>
      </c>
      <c r="K38" s="233"/>
      <c r="L38" s="233"/>
      <c r="M38" s="233"/>
      <c r="N38" s="233"/>
      <c r="O38" s="234">
        <v>11500</v>
      </c>
      <c r="P38" s="235"/>
    </row>
    <row r="39" spans="1:16" ht="19.5" thickBot="1" x14ac:dyDescent="0.35">
      <c r="A39" s="108"/>
      <c r="B39" s="109"/>
      <c r="C39" s="109"/>
      <c r="D39" s="109"/>
      <c r="E39" s="110"/>
      <c r="F39" s="126"/>
      <c r="G39" s="127"/>
      <c r="H39" s="128"/>
      <c r="I39" s="89"/>
      <c r="J39" s="271"/>
      <c r="K39" s="271"/>
      <c r="L39" s="271"/>
      <c r="M39" s="271"/>
      <c r="N39" s="271"/>
      <c r="O39" s="159"/>
      <c r="P39" s="161"/>
    </row>
    <row r="40" spans="1:16" ht="18.75" x14ac:dyDescent="0.3">
      <c r="A40" s="108"/>
      <c r="B40" s="109"/>
      <c r="C40" s="109"/>
      <c r="D40" s="109"/>
      <c r="E40" s="110"/>
      <c r="F40" s="126"/>
      <c r="G40" s="127"/>
      <c r="H40" s="128"/>
      <c r="I40" s="89"/>
      <c r="J40" s="239" t="s">
        <v>46</v>
      </c>
      <c r="K40" s="240"/>
      <c r="L40" s="240"/>
      <c r="M40" s="240"/>
      <c r="N40" s="241"/>
      <c r="O40" s="159"/>
      <c r="P40" s="161"/>
    </row>
    <row r="41" spans="1:16" ht="39" customHeight="1" x14ac:dyDescent="0.3">
      <c r="A41" s="108"/>
      <c r="B41" s="109"/>
      <c r="C41" s="109"/>
      <c r="D41" s="109"/>
      <c r="E41" s="110"/>
      <c r="F41" s="126"/>
      <c r="G41" s="127"/>
      <c r="H41" s="128"/>
      <c r="I41" s="89"/>
      <c r="J41" s="229" t="s">
        <v>59</v>
      </c>
      <c r="K41" s="230"/>
      <c r="L41" s="230"/>
      <c r="M41" s="230"/>
      <c r="N41" s="231"/>
      <c r="O41" s="159">
        <v>8000</v>
      </c>
      <c r="P41" s="161"/>
    </row>
    <row r="42" spans="1:16" ht="18.75" x14ac:dyDescent="0.3">
      <c r="A42" s="108">
        <f>412000*100</f>
        <v>41200000</v>
      </c>
      <c r="B42" s="109"/>
      <c r="C42" s="109"/>
      <c r="D42" s="109"/>
      <c r="E42" s="110"/>
      <c r="F42" s="126"/>
      <c r="G42" s="127"/>
      <c r="H42" s="128"/>
      <c r="I42" s="89"/>
      <c r="J42" s="111" t="s">
        <v>29</v>
      </c>
      <c r="K42" s="112"/>
      <c r="L42" s="112"/>
      <c r="M42" s="112"/>
      <c r="N42" s="113"/>
      <c r="O42" s="159">
        <v>32000</v>
      </c>
      <c r="P42" s="161"/>
    </row>
    <row r="43" spans="1:16" ht="18.75" x14ac:dyDescent="0.3">
      <c r="A43" s="108"/>
      <c r="B43" s="109"/>
      <c r="C43" s="109"/>
      <c r="D43" s="109"/>
      <c r="E43" s="110"/>
      <c r="F43" s="126"/>
      <c r="G43" s="127"/>
      <c r="H43" s="128"/>
      <c r="I43" s="89"/>
      <c r="J43" s="108" t="s">
        <v>30</v>
      </c>
      <c r="K43" s="109"/>
      <c r="L43" s="109"/>
      <c r="M43" s="109"/>
      <c r="N43" s="110"/>
      <c r="O43" s="159">
        <v>2200</v>
      </c>
      <c r="P43" s="161"/>
    </row>
    <row r="44" spans="1:16" ht="19.5" thickBot="1" x14ac:dyDescent="0.35">
      <c r="A44" s="108"/>
      <c r="B44" s="109"/>
      <c r="C44" s="109"/>
      <c r="D44" s="109"/>
      <c r="E44" s="110"/>
      <c r="F44" s="126"/>
      <c r="G44" s="127"/>
      <c r="H44" s="128"/>
      <c r="I44" s="89"/>
      <c r="J44" s="226" t="s">
        <v>47</v>
      </c>
      <c r="K44" s="227"/>
      <c r="L44" s="227"/>
      <c r="M44" s="227"/>
      <c r="N44" s="228"/>
      <c r="O44" s="247">
        <f>SUM(O40:P43)</f>
        <v>42200</v>
      </c>
      <c r="P44" s="248"/>
    </row>
    <row r="45" spans="1:16" ht="19.5" thickBot="1" x14ac:dyDescent="0.35">
      <c r="A45" s="111"/>
      <c r="B45" s="112"/>
      <c r="C45" s="112"/>
      <c r="D45" s="112"/>
      <c r="E45" s="113"/>
      <c r="F45" s="252"/>
      <c r="G45" s="253"/>
      <c r="H45" s="254"/>
      <c r="I45" s="89"/>
      <c r="J45" s="162" t="s">
        <v>5</v>
      </c>
      <c r="K45" s="163"/>
      <c r="L45" s="163"/>
      <c r="M45" s="163"/>
      <c r="N45" s="164"/>
      <c r="O45" s="159"/>
      <c r="P45" s="161"/>
    </row>
    <row r="46" spans="1:16" ht="19.5" thickBot="1" x14ac:dyDescent="0.35">
      <c r="A46" s="147" t="s">
        <v>12</v>
      </c>
      <c r="B46" s="148"/>
      <c r="C46" s="148"/>
      <c r="D46" s="148"/>
      <c r="E46" s="149"/>
      <c r="F46" s="250">
        <f>F28+F32</f>
        <v>265867.82939999999</v>
      </c>
      <c r="G46" s="251"/>
      <c r="H46" s="235"/>
      <c r="I46" s="89"/>
      <c r="J46" s="108" t="s">
        <v>55</v>
      </c>
      <c r="K46" s="109"/>
      <c r="L46" s="109"/>
      <c r="M46" s="109"/>
      <c r="N46" s="110"/>
      <c r="O46" s="242">
        <v>0</v>
      </c>
      <c r="P46" s="243"/>
    </row>
    <row r="47" spans="1:16" ht="19.5" thickBot="1" x14ac:dyDescent="0.35">
      <c r="A47" s="147" t="s">
        <v>31</v>
      </c>
      <c r="B47" s="148"/>
      <c r="C47" s="148"/>
      <c r="D47" s="148"/>
      <c r="E47" s="149"/>
      <c r="F47" s="153">
        <f>F46-O49</f>
        <v>11647.76939999999</v>
      </c>
      <c r="G47" s="154"/>
      <c r="H47" s="155"/>
      <c r="I47" s="89"/>
      <c r="J47" s="226" t="s">
        <v>45</v>
      </c>
      <c r="K47" s="227"/>
      <c r="L47" s="227"/>
      <c r="M47" s="227"/>
      <c r="N47" s="228"/>
      <c r="O47" s="247">
        <f>SUM(O46:P46)</f>
        <v>0</v>
      </c>
      <c r="P47" s="248"/>
    </row>
    <row r="48" spans="1:16" ht="19.5" thickBot="1" x14ac:dyDescent="0.35">
      <c r="A48" s="249" t="s">
        <v>82</v>
      </c>
      <c r="B48" s="249"/>
      <c r="C48" s="249"/>
      <c r="D48" s="249"/>
      <c r="E48" s="249"/>
      <c r="F48" s="95"/>
      <c r="G48" s="95"/>
      <c r="H48" s="95"/>
      <c r="I48" s="89"/>
      <c r="J48" s="244"/>
      <c r="K48" s="245"/>
      <c r="L48" s="245"/>
      <c r="M48" s="245"/>
      <c r="N48" s="246"/>
      <c r="O48" s="159"/>
      <c r="P48" s="161"/>
    </row>
    <row r="49" spans="9:16" ht="19.5" thickBot="1" x14ac:dyDescent="0.35">
      <c r="I49" s="89"/>
      <c r="J49" s="147" t="s">
        <v>16</v>
      </c>
      <c r="K49" s="148"/>
      <c r="L49" s="148"/>
      <c r="M49" s="148"/>
      <c r="N49" s="149"/>
      <c r="O49" s="234">
        <f>O30+O36+O38+O44</f>
        <v>254220.06</v>
      </c>
      <c r="P49" s="235"/>
    </row>
  </sheetData>
  <mergeCells count="148">
    <mergeCell ref="F10:H10"/>
    <mergeCell ref="O49:P49"/>
    <mergeCell ref="O48:P48"/>
    <mergeCell ref="O42:P42"/>
    <mergeCell ref="O35:P35"/>
    <mergeCell ref="O40:P40"/>
    <mergeCell ref="O39:P39"/>
    <mergeCell ref="O36:P36"/>
    <mergeCell ref="O41:P41"/>
    <mergeCell ref="J32:N32"/>
    <mergeCell ref="O32:P32"/>
    <mergeCell ref="J31:N31"/>
    <mergeCell ref="O31:P31"/>
    <mergeCell ref="F30:H30"/>
    <mergeCell ref="F28:H28"/>
    <mergeCell ref="F29:H29"/>
    <mergeCell ref="F33:H33"/>
    <mergeCell ref="F34:H34"/>
    <mergeCell ref="O34:P34"/>
    <mergeCell ref="J29:N29"/>
    <mergeCell ref="O29:P29"/>
    <mergeCell ref="J33:N33"/>
    <mergeCell ref="O33:P33"/>
    <mergeCell ref="J39:N39"/>
    <mergeCell ref="J46:N46"/>
    <mergeCell ref="O46:P46"/>
    <mergeCell ref="J49:N49"/>
    <mergeCell ref="J48:N48"/>
    <mergeCell ref="O43:P43"/>
    <mergeCell ref="A43:E43"/>
    <mergeCell ref="F43:H43"/>
    <mergeCell ref="F44:H44"/>
    <mergeCell ref="J47:N47"/>
    <mergeCell ref="O47:P47"/>
    <mergeCell ref="A48:E48"/>
    <mergeCell ref="F46:H46"/>
    <mergeCell ref="J45:N45"/>
    <mergeCell ref="F45:H45"/>
    <mergeCell ref="J43:N43"/>
    <mergeCell ref="O45:P45"/>
    <mergeCell ref="J44:N44"/>
    <mergeCell ref="O44:P44"/>
    <mergeCell ref="A46:E46"/>
    <mergeCell ref="J36:N36"/>
    <mergeCell ref="J42:N42"/>
    <mergeCell ref="J41:N41"/>
    <mergeCell ref="J38:N38"/>
    <mergeCell ref="O38:P38"/>
    <mergeCell ref="J37:N37"/>
    <mergeCell ref="O37:P37"/>
    <mergeCell ref="J40:N40"/>
    <mergeCell ref="J34:N34"/>
    <mergeCell ref="J35:N35"/>
    <mergeCell ref="F11:H11"/>
    <mergeCell ref="A12:E12"/>
    <mergeCell ref="A13:E13"/>
    <mergeCell ref="A14:E14"/>
    <mergeCell ref="A19:E19"/>
    <mergeCell ref="A20:E20"/>
    <mergeCell ref="A30:E30"/>
    <mergeCell ref="A28:E28"/>
    <mergeCell ref="A29:E29"/>
    <mergeCell ref="A18:E18"/>
    <mergeCell ref="A23:E23"/>
    <mergeCell ref="A24:E24"/>
    <mergeCell ref="A16:E16"/>
    <mergeCell ref="A11:E11"/>
    <mergeCell ref="A15:E15"/>
    <mergeCell ref="F15:H15"/>
    <mergeCell ref="F18:H18"/>
    <mergeCell ref="F19:H19"/>
    <mergeCell ref="F20:H20"/>
    <mergeCell ref="F17:H17"/>
    <mergeCell ref="F22:H22"/>
    <mergeCell ref="F14:H14"/>
    <mergeCell ref="A22:E22"/>
    <mergeCell ref="F12:H12"/>
    <mergeCell ref="F8:H8"/>
    <mergeCell ref="F38:H38"/>
    <mergeCell ref="F39:H39"/>
    <mergeCell ref="A17:E17"/>
    <mergeCell ref="J28:N28"/>
    <mergeCell ref="O28:P28"/>
    <mergeCell ref="J4:N4"/>
    <mergeCell ref="O6:P6"/>
    <mergeCell ref="J7:N7"/>
    <mergeCell ref="O7:P7"/>
    <mergeCell ref="J8:N8"/>
    <mergeCell ref="O8:P8"/>
    <mergeCell ref="A6:E6"/>
    <mergeCell ref="F6:H6"/>
    <mergeCell ref="A7:E7"/>
    <mergeCell ref="O4:P4"/>
    <mergeCell ref="A5:E5"/>
    <mergeCell ref="F5:H5"/>
    <mergeCell ref="O5:P5"/>
    <mergeCell ref="A25:E25"/>
    <mergeCell ref="A26:E26"/>
    <mergeCell ref="A10:E10"/>
    <mergeCell ref="A21:E21"/>
    <mergeCell ref="F16:H16"/>
    <mergeCell ref="F13:H13"/>
    <mergeCell ref="F23:H23"/>
    <mergeCell ref="A1:P2"/>
    <mergeCell ref="A3:H3"/>
    <mergeCell ref="A4:E4"/>
    <mergeCell ref="F4:H4"/>
    <mergeCell ref="A47:E47"/>
    <mergeCell ref="F47:H47"/>
    <mergeCell ref="A31:E31"/>
    <mergeCell ref="F31:H31"/>
    <mergeCell ref="A32:E32"/>
    <mergeCell ref="F32:H32"/>
    <mergeCell ref="J30:N30"/>
    <mergeCell ref="O30:P30"/>
    <mergeCell ref="J5:N5"/>
    <mergeCell ref="J6:N6"/>
    <mergeCell ref="A9:E9"/>
    <mergeCell ref="F9:H9"/>
    <mergeCell ref="J9:N9"/>
    <mergeCell ref="O9:P9"/>
    <mergeCell ref="F7:H7"/>
    <mergeCell ref="A8:E8"/>
    <mergeCell ref="F24:H24"/>
    <mergeCell ref="J3:P3"/>
    <mergeCell ref="A40:E40"/>
    <mergeCell ref="A45:E45"/>
    <mergeCell ref="A44:E44"/>
    <mergeCell ref="F27:H27"/>
    <mergeCell ref="A27:E27"/>
    <mergeCell ref="A34:E34"/>
    <mergeCell ref="A35:E35"/>
    <mergeCell ref="A33:E33"/>
    <mergeCell ref="F21:H21"/>
    <mergeCell ref="F25:H25"/>
    <mergeCell ref="F26:H26"/>
    <mergeCell ref="A38:E38"/>
    <mergeCell ref="A39:E39"/>
    <mergeCell ref="A41:E41"/>
    <mergeCell ref="A36:E36"/>
    <mergeCell ref="A37:E37"/>
    <mergeCell ref="F41:H41"/>
    <mergeCell ref="F40:H40"/>
    <mergeCell ref="F35:H35"/>
    <mergeCell ref="F36:H36"/>
    <mergeCell ref="F37:H37"/>
    <mergeCell ref="A42:E42"/>
    <mergeCell ref="F42:H4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7"/>
  <sheetViews>
    <sheetView workbookViewId="0">
      <selection activeCell="A32" sqref="A32"/>
    </sheetView>
  </sheetViews>
  <sheetFormatPr defaultRowHeight="15" x14ac:dyDescent="0.25"/>
  <cols>
    <col min="1" max="1" width="10.85546875" customWidth="1"/>
    <col min="2" max="2" width="40.7109375" customWidth="1"/>
    <col min="3" max="10" width="15.7109375" customWidth="1"/>
    <col min="11" max="11" width="2" customWidth="1"/>
    <col min="12" max="13" width="10.7109375" customWidth="1"/>
    <col min="14" max="14" width="20" customWidth="1"/>
  </cols>
  <sheetData>
    <row r="1" spans="1:14" ht="20.100000000000001" customHeight="1" x14ac:dyDescent="0.25">
      <c r="A1" s="274" t="s">
        <v>58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6"/>
    </row>
    <row r="2" spans="1:14" ht="20.100000000000001" customHeight="1" thickBot="1" x14ac:dyDescent="0.3">
      <c r="A2" s="277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9"/>
    </row>
    <row r="3" spans="1:14" ht="15.75" thickBot="1" x14ac:dyDescent="0.3"/>
    <row r="4" spans="1:14" ht="17.100000000000001" customHeight="1" thickBot="1" x14ac:dyDescent="0.3">
      <c r="A4" s="23" t="s">
        <v>20</v>
      </c>
      <c r="B4" s="2" t="s">
        <v>19</v>
      </c>
      <c r="C4" s="33" t="s">
        <v>61</v>
      </c>
      <c r="D4" s="1" t="s">
        <v>62</v>
      </c>
      <c r="E4" s="1" t="s">
        <v>63</v>
      </c>
      <c r="F4" s="1" t="s">
        <v>64</v>
      </c>
      <c r="G4" s="1" t="s">
        <v>65</v>
      </c>
      <c r="H4" s="1" t="s">
        <v>66</v>
      </c>
      <c r="I4" s="1" t="s">
        <v>67</v>
      </c>
      <c r="J4" s="1" t="s">
        <v>68</v>
      </c>
      <c r="L4" s="272"/>
      <c r="M4" s="272"/>
      <c r="N4" s="272"/>
    </row>
    <row r="5" spans="1:14" x14ac:dyDescent="0.25">
      <c r="A5" s="23"/>
      <c r="B5" s="3" t="s">
        <v>9</v>
      </c>
      <c r="C5" s="4"/>
      <c r="D5" s="5"/>
      <c r="E5" s="5"/>
      <c r="F5" s="5"/>
      <c r="G5" s="5"/>
      <c r="H5" s="5"/>
      <c r="I5" s="5"/>
      <c r="J5" s="5"/>
      <c r="L5" s="273"/>
      <c r="M5" s="273"/>
      <c r="N5" s="273"/>
    </row>
    <row r="6" spans="1:14" x14ac:dyDescent="0.25">
      <c r="A6" s="24" t="s">
        <v>22</v>
      </c>
      <c r="B6" s="6" t="s">
        <v>25</v>
      </c>
      <c r="C6" s="22">
        <f>'Riepilogo gestione operativa'!F7</f>
        <v>97800</v>
      </c>
      <c r="D6" s="16">
        <f>$C6+($C6*0.6%)</f>
        <v>98386.8</v>
      </c>
      <c r="E6" s="16">
        <f>$D6+($D6*0.8%)</f>
        <v>99173.894400000005</v>
      </c>
      <c r="F6" s="16">
        <f>$E6+($E6*1%)</f>
        <v>100165.633344</v>
      </c>
      <c r="G6" s="16">
        <f>$F6+($F6*1.2%)</f>
        <v>101367.62094412801</v>
      </c>
      <c r="H6" s="16">
        <f>$G6+($G6*1.2%)</f>
        <v>102584.03239545754</v>
      </c>
      <c r="I6" s="16">
        <f>$H6+($H6*1.2%)</f>
        <v>103815.04078420304</v>
      </c>
      <c r="J6" s="16">
        <f>$I6+($I6*1.2%)</f>
        <v>105060.82127361347</v>
      </c>
      <c r="L6" s="273"/>
      <c r="M6" s="273"/>
      <c r="N6" s="273"/>
    </row>
    <row r="7" spans="1:14" x14ac:dyDescent="0.25">
      <c r="A7" s="24" t="s">
        <v>22</v>
      </c>
      <c r="B7" s="21" t="s">
        <v>23</v>
      </c>
      <c r="C7" s="22">
        <f>'Riepilogo gestione operativa'!F27</f>
        <v>43500</v>
      </c>
      <c r="D7" s="31">
        <f>$C7+($C7*0.6%)</f>
        <v>43761</v>
      </c>
      <c r="E7" s="31">
        <f>$D7+($D7*0.8%)</f>
        <v>44111.088000000003</v>
      </c>
      <c r="F7" s="31">
        <f>$E7+($E7*1%)</f>
        <v>44552.198880000004</v>
      </c>
      <c r="G7" s="31">
        <f>$F7+($F7*1.2%)</f>
        <v>45086.825266560001</v>
      </c>
      <c r="H7" s="31">
        <f t="shared" ref="H7:H31" si="0">$G7+($G7*1.2%)</f>
        <v>45627.86716975872</v>
      </c>
      <c r="I7" s="31">
        <f>$H7+($H7*1.2%)</f>
        <v>46175.401575795826</v>
      </c>
      <c r="J7" s="31">
        <f>$I7+($I7*1.2%)</f>
        <v>46729.506394705379</v>
      </c>
      <c r="L7" s="273"/>
      <c r="M7" s="273"/>
      <c r="N7" s="273"/>
    </row>
    <row r="8" spans="1:14" x14ac:dyDescent="0.25">
      <c r="A8" s="30" t="s">
        <v>21</v>
      </c>
      <c r="B8" s="29" t="s">
        <v>26</v>
      </c>
      <c r="C8" s="27">
        <f>'Riepilogo gestione operativa'!F32</f>
        <v>124567.8294</v>
      </c>
      <c r="D8" s="28">
        <f>C8</f>
        <v>124567.8294</v>
      </c>
      <c r="E8" s="28">
        <f t="shared" ref="E8:J8" si="1">D8</f>
        <v>124567.8294</v>
      </c>
      <c r="F8" s="28">
        <f t="shared" si="1"/>
        <v>124567.8294</v>
      </c>
      <c r="G8" s="28">
        <f t="shared" si="1"/>
        <v>124567.8294</v>
      </c>
      <c r="H8" s="28">
        <f t="shared" si="1"/>
        <v>124567.8294</v>
      </c>
      <c r="I8" s="28">
        <f t="shared" si="1"/>
        <v>124567.8294</v>
      </c>
      <c r="J8" s="28">
        <f t="shared" si="1"/>
        <v>124567.8294</v>
      </c>
      <c r="L8" s="273"/>
      <c r="M8" s="273"/>
      <c r="N8" s="273"/>
    </row>
    <row r="9" spans="1:14" x14ac:dyDescent="0.25">
      <c r="A9" s="30"/>
      <c r="B9" s="6" t="s">
        <v>56</v>
      </c>
      <c r="C9" s="15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L9" s="273"/>
      <c r="M9" s="273"/>
      <c r="N9" s="273"/>
    </row>
    <row r="10" spans="1:14" ht="15.75" thickBot="1" x14ac:dyDescent="0.3">
      <c r="A10" s="23"/>
      <c r="B10" s="6"/>
      <c r="C10" s="7"/>
      <c r="D10" s="8"/>
      <c r="E10" s="8"/>
      <c r="F10" s="8"/>
      <c r="G10" s="8"/>
      <c r="H10" s="8"/>
      <c r="I10" s="8"/>
      <c r="J10" s="8"/>
      <c r="L10" s="273"/>
      <c r="M10" s="273"/>
      <c r="N10" s="273"/>
    </row>
    <row r="11" spans="1:14" ht="15.75" thickBot="1" x14ac:dyDescent="0.3">
      <c r="A11" s="23"/>
      <c r="B11" s="9" t="s">
        <v>8</v>
      </c>
      <c r="C11" s="17">
        <f t="shared" ref="C11:J11" si="2">SUM(C6:C10)</f>
        <v>265867.82939999999</v>
      </c>
      <c r="D11" s="18">
        <f t="shared" si="2"/>
        <v>266715.62939999998</v>
      </c>
      <c r="E11" s="18">
        <f t="shared" si="2"/>
        <v>267852.81180000002</v>
      </c>
      <c r="F11" s="18">
        <f t="shared" si="2"/>
        <v>269285.661624</v>
      </c>
      <c r="G11" s="18">
        <f t="shared" si="2"/>
        <v>271022.27561068803</v>
      </c>
      <c r="H11" s="18">
        <f t="shared" si="2"/>
        <v>272779.72896521626</v>
      </c>
      <c r="I11" s="18">
        <f t="shared" si="2"/>
        <v>274558.27175999887</v>
      </c>
      <c r="J11" s="18">
        <f t="shared" si="2"/>
        <v>276358.15706831886</v>
      </c>
      <c r="L11" s="273"/>
      <c r="M11" s="273"/>
      <c r="N11" s="273"/>
    </row>
    <row r="12" spans="1:14" x14ac:dyDescent="0.25">
      <c r="A12" s="23"/>
      <c r="B12" s="25" t="s">
        <v>7</v>
      </c>
      <c r="C12" s="7"/>
      <c r="D12" s="65"/>
      <c r="E12" s="65"/>
      <c r="F12" s="65"/>
      <c r="G12" s="65"/>
      <c r="H12" s="65"/>
      <c r="I12" s="65"/>
      <c r="J12" s="65"/>
      <c r="L12" s="272"/>
      <c r="M12" s="272"/>
      <c r="N12" s="272"/>
    </row>
    <row r="13" spans="1:14" x14ac:dyDescent="0.25">
      <c r="A13" s="23"/>
      <c r="B13" s="10" t="s">
        <v>1</v>
      </c>
      <c r="C13" s="11"/>
      <c r="D13" s="12"/>
      <c r="E13" s="12"/>
      <c r="F13" s="12"/>
      <c r="G13" s="12"/>
      <c r="H13" s="12"/>
      <c r="I13" s="12"/>
      <c r="J13" s="12"/>
      <c r="L13" s="273"/>
      <c r="M13" s="273"/>
      <c r="N13" s="273"/>
    </row>
    <row r="14" spans="1:14" x14ac:dyDescent="0.25">
      <c r="A14" s="24" t="s">
        <v>22</v>
      </c>
      <c r="B14" s="6" t="s">
        <v>51</v>
      </c>
      <c r="C14" s="22">
        <f>'Riepilogo gestione operativa'!O32</f>
        <v>923.45</v>
      </c>
      <c r="D14" s="19">
        <f>$C14+($C14*0.6%)</f>
        <v>928.99070000000006</v>
      </c>
      <c r="E14" s="16">
        <f t="shared" ref="E14:E23" si="3">$D14+($D14*0.8%)</f>
        <v>936.42262560000006</v>
      </c>
      <c r="F14" s="16">
        <f t="shared" ref="F14:F22" si="4">$E14+($E14*1%)</f>
        <v>945.78685185600011</v>
      </c>
      <c r="G14" s="16">
        <f t="shared" ref="G14:G23" si="5">$F14+($F14*1.2%)</f>
        <v>957.13629407827216</v>
      </c>
      <c r="H14" s="16">
        <f t="shared" si="0"/>
        <v>968.62192960721143</v>
      </c>
      <c r="I14" s="16">
        <f>$H14+($H14*1.2%)</f>
        <v>980.245392762498</v>
      </c>
      <c r="J14" s="16">
        <f>$I14+($I14*1.2%)</f>
        <v>992.00833747564798</v>
      </c>
      <c r="L14" s="273"/>
      <c r="M14" s="273"/>
      <c r="N14" s="273"/>
    </row>
    <row r="15" spans="1:14" x14ac:dyDescent="0.25">
      <c r="A15" s="30"/>
      <c r="B15" s="6" t="s">
        <v>48</v>
      </c>
      <c r="C15" s="22">
        <f>'Riepilogo gestione operativa'!O33</f>
        <v>272</v>
      </c>
      <c r="D15" s="19">
        <f t="shared" ref="D15:D22" si="6">$C15+($C15*0.6%)</f>
        <v>273.63200000000001</v>
      </c>
      <c r="E15" s="16">
        <f t="shared" si="3"/>
        <v>275.821056</v>
      </c>
      <c r="F15" s="16">
        <f t="shared" si="4"/>
        <v>278.57926656000001</v>
      </c>
      <c r="G15" s="16">
        <f t="shared" si="5"/>
        <v>281.92221775872002</v>
      </c>
      <c r="H15" s="16">
        <f t="shared" si="0"/>
        <v>285.30528437182465</v>
      </c>
      <c r="I15" s="16">
        <f t="shared" ref="I15:I23" si="7">$H15+($H15*1.2%)</f>
        <v>288.72894778428656</v>
      </c>
      <c r="J15" s="16">
        <f t="shared" ref="J15:J23" si="8">$I15+($I15*1.2%)</f>
        <v>292.19369515769802</v>
      </c>
      <c r="L15" s="273"/>
      <c r="M15" s="273"/>
      <c r="N15" s="273"/>
    </row>
    <row r="16" spans="1:14" x14ac:dyDescent="0.25">
      <c r="A16" s="30"/>
      <c r="B16" s="6" t="s">
        <v>49</v>
      </c>
      <c r="C16" s="22">
        <f>'Riepilogo gestione operativa'!O34</f>
        <v>4500</v>
      </c>
      <c r="D16" s="19">
        <f t="shared" si="6"/>
        <v>4527</v>
      </c>
      <c r="E16" s="16">
        <f t="shared" si="3"/>
        <v>4563.2160000000003</v>
      </c>
      <c r="F16" s="16">
        <f t="shared" si="4"/>
        <v>4608.8481600000005</v>
      </c>
      <c r="G16" s="16">
        <f t="shared" si="5"/>
        <v>4664.1543379200002</v>
      </c>
      <c r="H16" s="16">
        <f t="shared" si="0"/>
        <v>4720.1241899750403</v>
      </c>
      <c r="I16" s="16">
        <f t="shared" si="7"/>
        <v>4776.7656802547408</v>
      </c>
      <c r="J16" s="16">
        <f t="shared" si="8"/>
        <v>4834.0868684177976</v>
      </c>
      <c r="L16" s="273"/>
      <c r="M16" s="273"/>
      <c r="N16" s="273"/>
    </row>
    <row r="17" spans="1:14" x14ac:dyDescent="0.25">
      <c r="A17" s="30"/>
      <c r="B17" s="6" t="s">
        <v>50</v>
      </c>
      <c r="C17" s="22">
        <f>'Riepilogo gestione operativa'!O35</f>
        <v>11474.61</v>
      </c>
      <c r="D17" s="19">
        <f t="shared" si="6"/>
        <v>11543.45766</v>
      </c>
      <c r="E17" s="16">
        <f t="shared" si="3"/>
        <v>11635.80532128</v>
      </c>
      <c r="F17" s="16">
        <f t="shared" si="4"/>
        <v>11752.1633744928</v>
      </c>
      <c r="G17" s="16">
        <f t="shared" si="5"/>
        <v>11893.189334986713</v>
      </c>
      <c r="H17" s="16">
        <f t="shared" si="0"/>
        <v>12035.907607006553</v>
      </c>
      <c r="I17" s="16">
        <f t="shared" si="7"/>
        <v>12180.338498290632</v>
      </c>
      <c r="J17" s="16">
        <f t="shared" si="8"/>
        <v>12326.502560270119</v>
      </c>
      <c r="L17" s="273"/>
      <c r="M17" s="273"/>
      <c r="N17" s="273"/>
    </row>
    <row r="18" spans="1:14" x14ac:dyDescent="0.25">
      <c r="A18" s="23"/>
      <c r="B18" s="10" t="s">
        <v>2</v>
      </c>
      <c r="C18" s="13"/>
      <c r="D18" s="14"/>
      <c r="E18" s="14"/>
      <c r="F18" s="14"/>
      <c r="G18" s="14"/>
      <c r="H18" s="14"/>
      <c r="I18" s="14"/>
      <c r="J18" s="14"/>
      <c r="L18" s="273"/>
      <c r="M18" s="273"/>
      <c r="N18" s="273"/>
    </row>
    <row r="19" spans="1:14" x14ac:dyDescent="0.25">
      <c r="A19" s="24" t="s">
        <v>22</v>
      </c>
      <c r="B19" s="6" t="s">
        <v>89</v>
      </c>
      <c r="C19" s="101">
        <f>'Riepilogo gestione operativa'!O38</f>
        <v>11500</v>
      </c>
      <c r="D19" s="19">
        <f t="shared" si="6"/>
        <v>11569</v>
      </c>
      <c r="E19" s="16">
        <f t="shared" si="3"/>
        <v>11661.552</v>
      </c>
      <c r="F19" s="16">
        <f t="shared" si="4"/>
        <v>11778.167519999999</v>
      </c>
      <c r="G19" s="16">
        <f t="shared" si="5"/>
        <v>11919.50553024</v>
      </c>
      <c r="H19" s="16">
        <f t="shared" si="0"/>
        <v>12062.539596602879</v>
      </c>
      <c r="I19" s="16">
        <f t="shared" si="7"/>
        <v>12207.290071762114</v>
      </c>
      <c r="J19" s="16">
        <f t="shared" si="8"/>
        <v>12353.77755262326</v>
      </c>
      <c r="L19" s="273"/>
      <c r="M19" s="273"/>
      <c r="N19" s="273"/>
    </row>
    <row r="20" spans="1:14" x14ac:dyDescent="0.25">
      <c r="A20" s="24" t="s">
        <v>22</v>
      </c>
      <c r="B20" s="6" t="s">
        <v>57</v>
      </c>
      <c r="C20" s="22">
        <f>'Riepilogo gestione operativa'!O41</f>
        <v>8000</v>
      </c>
      <c r="D20" s="19">
        <f t="shared" si="6"/>
        <v>8048</v>
      </c>
      <c r="E20" s="16">
        <f t="shared" si="3"/>
        <v>8112.384</v>
      </c>
      <c r="F20" s="16">
        <f t="shared" si="4"/>
        <v>8193.5078400000002</v>
      </c>
      <c r="G20" s="16">
        <f t="shared" si="5"/>
        <v>8291.8299340800004</v>
      </c>
      <c r="H20" s="16">
        <f t="shared" si="0"/>
        <v>8391.3318932889597</v>
      </c>
      <c r="I20" s="16">
        <f t="shared" si="7"/>
        <v>8492.0278760084275</v>
      </c>
      <c r="J20" s="16">
        <f t="shared" si="8"/>
        <v>8593.9322105205283</v>
      </c>
      <c r="L20" s="273"/>
      <c r="M20" s="273"/>
      <c r="N20" s="273"/>
    </row>
    <row r="21" spans="1:14" x14ac:dyDescent="0.25">
      <c r="A21" s="24" t="s">
        <v>22</v>
      </c>
      <c r="B21" s="6" t="s">
        <v>32</v>
      </c>
      <c r="C21" s="22">
        <f>'Riepilogo gestione operativa'!O43</f>
        <v>2200</v>
      </c>
      <c r="D21" s="19">
        <f t="shared" si="6"/>
        <v>2213.1999999999998</v>
      </c>
      <c r="E21" s="16">
        <f t="shared" si="3"/>
        <v>2230.9055999999996</v>
      </c>
      <c r="F21" s="16">
        <f t="shared" si="4"/>
        <v>2253.2146559999996</v>
      </c>
      <c r="G21" s="16">
        <f t="shared" si="5"/>
        <v>2280.2532318719996</v>
      </c>
      <c r="H21" s="16">
        <f t="shared" si="0"/>
        <v>2307.6162706544637</v>
      </c>
      <c r="I21" s="16">
        <f t="shared" si="7"/>
        <v>2335.3076659023172</v>
      </c>
      <c r="J21" s="16">
        <f t="shared" si="8"/>
        <v>2363.3313578931452</v>
      </c>
      <c r="L21" s="273"/>
      <c r="M21" s="273"/>
      <c r="N21" s="273"/>
    </row>
    <row r="22" spans="1:14" x14ac:dyDescent="0.25">
      <c r="A22" s="24" t="s">
        <v>22</v>
      </c>
      <c r="B22" s="6" t="s">
        <v>29</v>
      </c>
      <c r="C22" s="22">
        <f>'Riepilogo gestione operativa'!O42</f>
        <v>32000</v>
      </c>
      <c r="D22" s="19">
        <f t="shared" si="6"/>
        <v>32192</v>
      </c>
      <c r="E22" s="16">
        <f t="shared" si="3"/>
        <v>32449.536</v>
      </c>
      <c r="F22" s="16">
        <f t="shared" si="4"/>
        <v>32774.031360000001</v>
      </c>
      <c r="G22" s="16">
        <f t="shared" si="5"/>
        <v>33167.319736320002</v>
      </c>
      <c r="H22" s="16">
        <f t="shared" si="0"/>
        <v>33565.327573155839</v>
      </c>
      <c r="I22" s="16">
        <f t="shared" si="7"/>
        <v>33968.11150403371</v>
      </c>
      <c r="J22" s="16">
        <f t="shared" si="8"/>
        <v>34375.728842082113</v>
      </c>
      <c r="L22" s="273"/>
      <c r="M22" s="273"/>
      <c r="N22" s="273"/>
    </row>
    <row r="23" spans="1:14" x14ac:dyDescent="0.25">
      <c r="A23" s="24" t="s">
        <v>22</v>
      </c>
      <c r="B23" s="6" t="s">
        <v>3</v>
      </c>
      <c r="C23" s="22">
        <f>'Riepilogo gestione operativa'!O30</f>
        <v>183350</v>
      </c>
      <c r="D23" s="19">
        <f>$C23+($C23*0.6%)</f>
        <v>184450.1</v>
      </c>
      <c r="E23" s="16">
        <f t="shared" si="3"/>
        <v>185925.70079999999</v>
      </c>
      <c r="F23" s="16">
        <f>$E23+($E23*1%)</f>
        <v>187784.95780799998</v>
      </c>
      <c r="G23" s="16">
        <f t="shared" si="5"/>
        <v>190038.37730169599</v>
      </c>
      <c r="H23" s="16">
        <f t="shared" si="0"/>
        <v>192318.83782931636</v>
      </c>
      <c r="I23" s="16">
        <f t="shared" si="7"/>
        <v>194626.66388326816</v>
      </c>
      <c r="J23" s="16">
        <f t="shared" si="8"/>
        <v>196962.18384986738</v>
      </c>
      <c r="L23" s="273"/>
      <c r="M23" s="273"/>
      <c r="N23" s="273"/>
    </row>
    <row r="24" spans="1:14" x14ac:dyDescent="0.25">
      <c r="A24" s="30"/>
      <c r="B24" s="21"/>
      <c r="C24" s="22"/>
      <c r="D24" s="19"/>
      <c r="E24" s="16"/>
      <c r="F24" s="16"/>
      <c r="G24" s="16"/>
      <c r="H24" s="16"/>
      <c r="I24" s="16"/>
      <c r="J24" s="16"/>
      <c r="L24" s="273"/>
      <c r="M24" s="273"/>
      <c r="N24" s="273"/>
    </row>
    <row r="25" spans="1:14" x14ac:dyDescent="0.25">
      <c r="A25" s="30"/>
      <c r="B25" s="21"/>
      <c r="C25" s="22"/>
      <c r="D25" s="32"/>
      <c r="E25" s="31"/>
      <c r="F25" s="31"/>
      <c r="G25" s="31"/>
      <c r="H25" s="31"/>
      <c r="I25" s="31"/>
      <c r="J25" s="31"/>
      <c r="L25" s="273"/>
      <c r="M25" s="273"/>
      <c r="N25" s="273"/>
    </row>
    <row r="26" spans="1:14" ht="15.75" thickBot="1" x14ac:dyDescent="0.3">
      <c r="A26" s="23"/>
      <c r="B26" s="26"/>
      <c r="C26" s="66"/>
      <c r="D26" s="67"/>
      <c r="E26" s="67"/>
      <c r="F26" s="67"/>
      <c r="G26" s="67"/>
      <c r="H26" s="67"/>
      <c r="I26" s="67"/>
      <c r="J26" s="67"/>
      <c r="L26" s="273"/>
      <c r="M26" s="273"/>
      <c r="N26" s="273"/>
    </row>
    <row r="27" spans="1:14" ht="15.75" thickBot="1" x14ac:dyDescent="0.3">
      <c r="A27" s="23"/>
      <c r="B27" s="9" t="s">
        <v>43</v>
      </c>
      <c r="C27" s="17">
        <f t="shared" ref="C27:J27" si="9">SUM(C14:C17,C19:C24)</f>
        <v>254220.06</v>
      </c>
      <c r="D27" s="18">
        <f t="shared" si="9"/>
        <v>255745.38036000001</v>
      </c>
      <c r="E27" s="18">
        <f t="shared" si="9"/>
        <v>257791.34340287998</v>
      </c>
      <c r="F27" s="18">
        <f t="shared" si="9"/>
        <v>260369.25683690878</v>
      </c>
      <c r="G27" s="18">
        <f t="shared" si="9"/>
        <v>263493.68791895168</v>
      </c>
      <c r="H27" s="18">
        <f t="shared" si="9"/>
        <v>266655.61217397911</v>
      </c>
      <c r="I27" s="18">
        <f t="shared" si="9"/>
        <v>269855.47952006687</v>
      </c>
      <c r="J27" s="18">
        <f t="shared" si="9"/>
        <v>273093.74527430767</v>
      </c>
      <c r="L27" s="273"/>
      <c r="M27" s="273"/>
      <c r="N27" s="273"/>
    </row>
    <row r="28" spans="1:14" ht="15.75" thickBot="1" x14ac:dyDescent="0.3">
      <c r="A28" s="23"/>
      <c r="B28" s="6"/>
      <c r="C28" s="7"/>
      <c r="D28" s="8"/>
      <c r="E28" s="8"/>
      <c r="F28" s="8"/>
      <c r="G28" s="8"/>
      <c r="H28" s="8"/>
      <c r="I28" s="8"/>
      <c r="J28" s="8"/>
      <c r="L28" s="273"/>
      <c r="M28" s="273"/>
      <c r="N28" s="273"/>
    </row>
    <row r="29" spans="1:14" ht="15.75" thickBot="1" x14ac:dyDescent="0.3">
      <c r="A29" s="23"/>
      <c r="B29" s="9" t="s">
        <v>4</v>
      </c>
      <c r="C29" s="17">
        <f t="shared" ref="C29:J29" si="10">SUM(C11-C27)</f>
        <v>11647.76939999999</v>
      </c>
      <c r="D29" s="18">
        <f t="shared" si="10"/>
        <v>10970.249039999966</v>
      </c>
      <c r="E29" s="18">
        <f t="shared" si="10"/>
        <v>10061.468397120043</v>
      </c>
      <c r="F29" s="18">
        <f t="shared" si="10"/>
        <v>8916.4047870912182</v>
      </c>
      <c r="G29" s="18">
        <f t="shared" si="10"/>
        <v>7528.5876917363494</v>
      </c>
      <c r="H29" s="18">
        <f t="shared" si="10"/>
        <v>6124.1167912371457</v>
      </c>
      <c r="I29" s="18">
        <f t="shared" si="10"/>
        <v>4702.7922399319941</v>
      </c>
      <c r="J29" s="18">
        <f t="shared" si="10"/>
        <v>3264.4117940111901</v>
      </c>
      <c r="L29" s="272"/>
      <c r="M29" s="272"/>
      <c r="N29" s="272"/>
    </row>
    <row r="30" spans="1:14" x14ac:dyDescent="0.25">
      <c r="A30" s="23"/>
      <c r="B30" s="6"/>
      <c r="C30" s="7"/>
      <c r="D30" s="8"/>
      <c r="E30" s="8"/>
      <c r="F30" s="8"/>
      <c r="G30" s="8"/>
      <c r="H30" s="8"/>
      <c r="I30" s="8"/>
      <c r="J30" s="8"/>
      <c r="L30" s="273"/>
      <c r="M30" s="273"/>
      <c r="N30" s="273"/>
    </row>
    <row r="31" spans="1:14" x14ac:dyDescent="0.25">
      <c r="A31" s="24" t="s">
        <v>22</v>
      </c>
      <c r="B31" s="21" t="s">
        <v>5</v>
      </c>
      <c r="C31" s="31">
        <f>'Riepilogo gestione operativa'!O47</f>
        <v>0</v>
      </c>
      <c r="D31" s="31">
        <f>C31+(C31*0.6%)</f>
        <v>0</v>
      </c>
      <c r="E31" s="31">
        <f>$D31+($D31*0.8%)</f>
        <v>0</v>
      </c>
      <c r="F31" s="31">
        <f>$E31+($E31*1%)</f>
        <v>0</v>
      </c>
      <c r="G31" s="31">
        <f>$F31+($F31*1.2%)</f>
        <v>0</v>
      </c>
      <c r="H31" s="31">
        <f t="shared" si="0"/>
        <v>0</v>
      </c>
      <c r="I31" s="31">
        <f>$H31+($H31*1.2%)</f>
        <v>0</v>
      </c>
      <c r="J31" s="31">
        <f>$I31+($I31*1.2%)</f>
        <v>0</v>
      </c>
      <c r="L31" s="273"/>
      <c r="M31" s="273"/>
      <c r="N31" s="273"/>
    </row>
    <row r="32" spans="1:14" ht="15.75" thickBot="1" x14ac:dyDescent="0.3">
      <c r="A32" s="23"/>
      <c r="B32" s="6"/>
      <c r="C32" s="7"/>
      <c r="D32" s="8"/>
      <c r="E32" s="8"/>
      <c r="F32" s="8"/>
      <c r="G32" s="8"/>
      <c r="H32" s="8"/>
      <c r="I32" s="8"/>
      <c r="J32" s="8"/>
      <c r="L32" s="273"/>
      <c r="M32" s="273"/>
      <c r="N32" s="273"/>
    </row>
    <row r="33" spans="1:14" ht="15.75" thickBot="1" x14ac:dyDescent="0.3">
      <c r="A33" s="23"/>
      <c r="B33" s="9" t="s">
        <v>6</v>
      </c>
      <c r="C33" s="17">
        <f>C29-C31</f>
        <v>11647.76939999999</v>
      </c>
      <c r="D33" s="18">
        <f>D29-D31</f>
        <v>10970.249039999966</v>
      </c>
      <c r="E33" s="18">
        <f t="shared" ref="E33:J33" si="11">E29-E31</f>
        <v>10061.468397120043</v>
      </c>
      <c r="F33" s="18">
        <f t="shared" si="11"/>
        <v>8916.4047870912182</v>
      </c>
      <c r="G33" s="18">
        <f t="shared" si="11"/>
        <v>7528.5876917363494</v>
      </c>
      <c r="H33" s="18">
        <f t="shared" si="11"/>
        <v>6124.1167912371457</v>
      </c>
      <c r="I33" s="18">
        <f t="shared" si="11"/>
        <v>4702.7922399319941</v>
      </c>
      <c r="J33" s="18">
        <f t="shared" si="11"/>
        <v>3264.4117940111901</v>
      </c>
      <c r="L33" s="273"/>
      <c r="M33" s="273"/>
      <c r="N33" s="273"/>
    </row>
    <row r="37" spans="1:14" x14ac:dyDescent="0.25">
      <c r="C37" s="71"/>
      <c r="E37" s="71"/>
    </row>
  </sheetData>
  <mergeCells count="7">
    <mergeCell ref="L29:N29"/>
    <mergeCell ref="L30:N33"/>
    <mergeCell ref="L13:N28"/>
    <mergeCell ref="A1:N2"/>
    <mergeCell ref="L4:N4"/>
    <mergeCell ref="L5:N11"/>
    <mergeCell ref="L12:N12"/>
  </mergeCells>
  <conditionalFormatting sqref="A6:A33">
    <cfRule type="containsText" dxfId="1" priority="1" operator="containsText" text="Ok">
      <formula>NOT(ISERROR(SEARCH("Ok",A6)))</formula>
    </cfRule>
    <cfRule type="containsText" dxfId="0" priority="2" operator="containsText" text="Controllare">
      <formula>NOT(ISERROR(SEARCH("Controllare",A6)))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9"/>
  <sheetViews>
    <sheetView workbookViewId="0">
      <selection activeCell="A26" sqref="A26"/>
    </sheetView>
  </sheetViews>
  <sheetFormatPr defaultRowHeight="15" x14ac:dyDescent="0.25"/>
  <cols>
    <col min="1" max="1" width="45.7109375" customWidth="1"/>
    <col min="2" max="9" width="12.7109375" customWidth="1"/>
  </cols>
  <sheetData>
    <row r="1" spans="1:9" ht="15" customHeight="1" x14ac:dyDescent="0.25">
      <c r="A1" s="280" t="s">
        <v>42</v>
      </c>
      <c r="B1" s="281"/>
      <c r="C1" s="281"/>
      <c r="D1" s="281"/>
      <c r="E1" s="281"/>
      <c r="F1" s="281"/>
      <c r="G1" s="281"/>
      <c r="H1" s="281"/>
      <c r="I1" s="281"/>
    </row>
    <row r="2" spans="1:9" ht="15" customHeight="1" x14ac:dyDescent="0.25">
      <c r="A2" s="282"/>
      <c r="B2" s="283"/>
      <c r="C2" s="283"/>
      <c r="D2" s="283"/>
      <c r="E2" s="283"/>
      <c r="F2" s="283"/>
      <c r="G2" s="283"/>
      <c r="H2" s="283"/>
      <c r="I2" s="283"/>
    </row>
    <row r="3" spans="1:9" ht="15.75" customHeight="1" thickBot="1" x14ac:dyDescent="0.3">
      <c r="A3" s="284"/>
      <c r="B3" s="285"/>
      <c r="C3" s="285"/>
      <c r="D3" s="285"/>
      <c r="E3" s="285"/>
      <c r="F3" s="285"/>
      <c r="G3" s="285"/>
      <c r="H3" s="285"/>
      <c r="I3" s="285"/>
    </row>
    <row r="4" spans="1:9" ht="15.75" thickBot="1" x14ac:dyDescent="0.3">
      <c r="A4" s="51"/>
      <c r="B4" s="51"/>
      <c r="C4" s="51"/>
      <c r="D4" s="51"/>
      <c r="E4" s="51"/>
      <c r="F4" s="51"/>
      <c r="G4" s="51"/>
      <c r="H4" s="51"/>
      <c r="I4" s="51"/>
    </row>
    <row r="5" spans="1:9" ht="15.75" thickBot="1" x14ac:dyDescent="0.3">
      <c r="A5" s="45" t="s">
        <v>33</v>
      </c>
      <c r="B5" s="61">
        <v>2022</v>
      </c>
      <c r="C5" s="46">
        <v>2023</v>
      </c>
      <c r="D5" s="46">
        <v>2024</v>
      </c>
      <c r="E5" s="46">
        <v>2025</v>
      </c>
      <c r="F5" s="55">
        <v>2026</v>
      </c>
      <c r="G5" s="46">
        <v>2027</v>
      </c>
      <c r="H5" s="46">
        <v>2028</v>
      </c>
      <c r="I5" s="55">
        <v>2029</v>
      </c>
    </row>
    <row r="6" spans="1:9" ht="3.95" customHeight="1" thickBot="1" x14ac:dyDescent="0.3">
      <c r="A6" s="35"/>
      <c r="B6" s="47"/>
      <c r="C6" s="48"/>
      <c r="D6" s="48"/>
      <c r="E6" s="48"/>
      <c r="F6" s="56"/>
      <c r="G6" s="48"/>
      <c r="H6" s="48"/>
      <c r="I6" s="56"/>
    </row>
    <row r="7" spans="1:9" ht="15.75" thickBot="1" x14ac:dyDescent="0.3">
      <c r="A7" s="36" t="s">
        <v>34</v>
      </c>
      <c r="B7" s="42">
        <f>'Conto Economico prospettico'!C33</f>
        <v>11647.76939999999</v>
      </c>
      <c r="C7" s="43">
        <f>'Conto Economico prospettico'!D33</f>
        <v>10970.249039999966</v>
      </c>
      <c r="D7" s="43">
        <f>'Conto Economico prospettico'!E33</f>
        <v>10061.468397120043</v>
      </c>
      <c r="E7" s="43">
        <f>'Conto Economico prospettico'!F33</f>
        <v>8916.4047870912182</v>
      </c>
      <c r="F7" s="57">
        <f>'Conto Economico prospettico'!G33</f>
        <v>7528.5876917363494</v>
      </c>
      <c r="G7" s="43">
        <f>'Conto Economico prospettico'!H33</f>
        <v>6124.1167912371457</v>
      </c>
      <c r="H7" s="43">
        <f>'Conto Economico prospettico'!I33</f>
        <v>4702.7922399319941</v>
      </c>
      <c r="I7" s="57">
        <f>'Conto Economico prospettico'!J33</f>
        <v>3264.4117940111901</v>
      </c>
    </row>
    <row r="8" spans="1:9" ht="3.95" customHeight="1" thickBot="1" x14ac:dyDescent="0.3">
      <c r="A8" s="81"/>
      <c r="B8" s="62"/>
      <c r="C8" s="63"/>
      <c r="D8" s="63"/>
      <c r="E8" s="63"/>
      <c r="F8" s="64"/>
      <c r="G8" s="63"/>
      <c r="H8" s="63"/>
      <c r="I8" s="64"/>
    </row>
    <row r="9" spans="1:9" x14ac:dyDescent="0.25">
      <c r="A9" s="82"/>
      <c r="B9" s="75"/>
      <c r="C9" s="73"/>
      <c r="D9" s="73"/>
      <c r="E9" s="73"/>
      <c r="F9" s="73"/>
      <c r="G9" s="73"/>
      <c r="H9" s="73"/>
      <c r="I9" s="73"/>
    </row>
    <row r="10" spans="1:9" x14ac:dyDescent="0.25">
      <c r="A10" s="37" t="s">
        <v>35</v>
      </c>
      <c r="B10" s="76">
        <f t="shared" ref="B10:I10" si="0">B7+B9</f>
        <v>11647.76939999999</v>
      </c>
      <c r="C10" s="40">
        <f t="shared" si="0"/>
        <v>10970.249039999966</v>
      </c>
      <c r="D10" s="40">
        <f t="shared" si="0"/>
        <v>10061.468397120043</v>
      </c>
      <c r="E10" s="40">
        <f t="shared" si="0"/>
        <v>8916.4047870912182</v>
      </c>
      <c r="F10" s="58">
        <f t="shared" si="0"/>
        <v>7528.5876917363494</v>
      </c>
      <c r="G10" s="40">
        <f t="shared" si="0"/>
        <v>6124.1167912371457</v>
      </c>
      <c r="H10" s="40">
        <f t="shared" si="0"/>
        <v>4702.7922399319941</v>
      </c>
      <c r="I10" s="58">
        <f t="shared" si="0"/>
        <v>3264.4117940111901</v>
      </c>
    </row>
    <row r="11" spans="1:9" x14ac:dyDescent="0.25">
      <c r="A11" s="37" t="s">
        <v>36</v>
      </c>
      <c r="B11" s="72">
        <f>'Conto Economico prospettico'!C31</f>
        <v>0</v>
      </c>
      <c r="C11" s="72">
        <f>'Conto Economico prospettico'!D31</f>
        <v>0</v>
      </c>
      <c r="D11" s="72">
        <f>'Conto Economico prospettico'!E31</f>
        <v>0</v>
      </c>
      <c r="E11" s="72">
        <f>'Conto Economico prospettico'!F31</f>
        <v>0</v>
      </c>
      <c r="F11" s="72">
        <f>'Conto Economico prospettico'!G31</f>
        <v>0</v>
      </c>
      <c r="G11" s="72">
        <f>'Conto Economico prospettico'!H31</f>
        <v>0</v>
      </c>
      <c r="H11" s="72">
        <f>'Conto Economico prospettico'!I31</f>
        <v>0</v>
      </c>
      <c r="I11" s="72">
        <f>'Conto Economico prospettico'!J31</f>
        <v>0</v>
      </c>
    </row>
    <row r="12" spans="1:9" x14ac:dyDescent="0.25">
      <c r="A12" s="37" t="s">
        <v>37</v>
      </c>
      <c r="B12" s="77">
        <f t="shared" ref="B12:I12" si="1">B10+B11</f>
        <v>11647.76939999999</v>
      </c>
      <c r="C12" s="40">
        <f t="shared" si="1"/>
        <v>10970.249039999966</v>
      </c>
      <c r="D12" s="40">
        <f t="shared" si="1"/>
        <v>10061.468397120043</v>
      </c>
      <c r="E12" s="40">
        <f t="shared" si="1"/>
        <v>8916.4047870912182</v>
      </c>
      <c r="F12" s="58">
        <f t="shared" si="1"/>
        <v>7528.5876917363494</v>
      </c>
      <c r="G12" s="40">
        <f t="shared" si="1"/>
        <v>6124.1167912371457</v>
      </c>
      <c r="H12" s="40">
        <f t="shared" si="1"/>
        <v>4702.7922399319941</v>
      </c>
      <c r="I12" s="58">
        <f t="shared" si="1"/>
        <v>3264.4117940111901</v>
      </c>
    </row>
    <row r="13" spans="1:9" x14ac:dyDescent="0.25">
      <c r="A13" s="37" t="s">
        <v>44</v>
      </c>
      <c r="B13" s="78">
        <v>0</v>
      </c>
      <c r="C13" s="49">
        <v>0</v>
      </c>
      <c r="D13" s="49">
        <v>0</v>
      </c>
      <c r="E13" s="49">
        <v>0</v>
      </c>
      <c r="F13" s="59">
        <v>0</v>
      </c>
      <c r="G13" s="49">
        <v>0</v>
      </c>
      <c r="H13" s="49">
        <v>0</v>
      </c>
      <c r="I13" s="59">
        <v>0</v>
      </c>
    </row>
    <row r="14" spans="1:9" ht="15.75" thickBot="1" x14ac:dyDescent="0.3">
      <c r="A14" s="38"/>
      <c r="B14" s="79"/>
      <c r="C14" s="41"/>
      <c r="D14" s="41"/>
      <c r="E14" s="41"/>
      <c r="F14" s="60"/>
      <c r="G14" s="41"/>
      <c r="H14" s="41"/>
      <c r="I14" s="60"/>
    </row>
    <row r="15" spans="1:9" ht="15.75" thickBot="1" x14ac:dyDescent="0.3">
      <c r="A15" s="39" t="s">
        <v>38</v>
      </c>
      <c r="B15" s="80">
        <f t="shared" ref="B15:I15" si="2">SUM(B12:B14)</f>
        <v>11647.76939999999</v>
      </c>
      <c r="C15" s="43">
        <f t="shared" si="2"/>
        <v>10970.249039999966</v>
      </c>
      <c r="D15" s="43">
        <f t="shared" si="2"/>
        <v>10061.468397120043</v>
      </c>
      <c r="E15" s="43">
        <f t="shared" si="2"/>
        <v>8916.4047870912182</v>
      </c>
      <c r="F15" s="57">
        <f t="shared" si="2"/>
        <v>7528.5876917363494</v>
      </c>
      <c r="G15" s="43">
        <f t="shared" si="2"/>
        <v>6124.1167912371457</v>
      </c>
      <c r="H15" s="43">
        <f t="shared" si="2"/>
        <v>4702.7922399319941</v>
      </c>
      <c r="I15" s="57">
        <f t="shared" si="2"/>
        <v>3264.4117940111901</v>
      </c>
    </row>
    <row r="16" spans="1:9" x14ac:dyDescent="0.25">
      <c r="A16" s="83"/>
      <c r="B16" s="85"/>
      <c r="C16" s="86"/>
      <c r="D16" s="86"/>
      <c r="E16" s="86"/>
      <c r="F16" s="86"/>
      <c r="G16" s="86"/>
      <c r="H16" s="86"/>
      <c r="I16" s="86"/>
    </row>
    <row r="17" spans="1:9" x14ac:dyDescent="0.25">
      <c r="A17" s="37" t="s">
        <v>53</v>
      </c>
      <c r="B17" s="44">
        <v>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x14ac:dyDescent="0.25">
      <c r="A18" s="37" t="s">
        <v>54</v>
      </c>
      <c r="B18" s="44">
        <v>0</v>
      </c>
      <c r="C18" s="72">
        <v>0</v>
      </c>
      <c r="D18" s="72">
        <v>0</v>
      </c>
      <c r="E18" s="72">
        <v>0</v>
      </c>
      <c r="F18" s="72">
        <v>0</v>
      </c>
      <c r="G18" s="72">
        <v>0</v>
      </c>
      <c r="H18" s="72">
        <v>0</v>
      </c>
      <c r="I18" s="72">
        <v>0</v>
      </c>
    </row>
    <row r="19" spans="1:9" ht="15.75" thickBot="1" x14ac:dyDescent="0.3">
      <c r="A19" s="84"/>
      <c r="B19" s="87"/>
      <c r="C19" s="74"/>
      <c r="D19" s="74"/>
      <c r="E19" s="74"/>
      <c r="F19" s="74"/>
      <c r="G19" s="74"/>
      <c r="H19" s="74"/>
      <c r="I19" s="74"/>
    </row>
    <row r="20" spans="1:9" ht="15.75" thickBot="1" x14ac:dyDescent="0.3">
      <c r="A20" s="39" t="s">
        <v>52</v>
      </c>
      <c r="B20" s="42">
        <f>B15+SUM(B17:B18)</f>
        <v>11647.76939999999</v>
      </c>
      <c r="C20" s="43">
        <f>C15+SUM(C17:C18)</f>
        <v>10970.249039999966</v>
      </c>
      <c r="D20" s="43">
        <f t="shared" ref="D20:I20" si="3">D15+SUM(D17:D18)</f>
        <v>10061.468397120043</v>
      </c>
      <c r="E20" s="43">
        <f t="shared" si="3"/>
        <v>8916.4047870912182</v>
      </c>
      <c r="F20" s="43">
        <f t="shared" si="3"/>
        <v>7528.5876917363494</v>
      </c>
      <c r="G20" s="43">
        <f t="shared" si="3"/>
        <v>6124.1167912371457</v>
      </c>
      <c r="H20" s="43">
        <f t="shared" si="3"/>
        <v>4702.7922399319941</v>
      </c>
      <c r="I20" s="43">
        <f t="shared" si="3"/>
        <v>3264.4117940111901</v>
      </c>
    </row>
    <row r="21" spans="1:9" ht="15.75" thickBot="1" x14ac:dyDescent="0.3">
      <c r="A21" s="50"/>
      <c r="B21" s="51"/>
      <c r="C21" s="51"/>
      <c r="D21" s="51"/>
      <c r="E21" s="51"/>
      <c r="F21" s="51"/>
      <c r="G21" s="68"/>
      <c r="H21" s="51"/>
      <c r="I21" s="51"/>
    </row>
    <row r="22" spans="1:9" ht="15.75" thickBot="1" x14ac:dyDescent="0.3">
      <c r="A22" s="39" t="s">
        <v>39</v>
      </c>
      <c r="B22" s="42">
        <v>0</v>
      </c>
      <c r="C22" s="43">
        <f>B20</f>
        <v>11647.76939999999</v>
      </c>
      <c r="D22" s="43">
        <f t="shared" ref="D22:I22" si="4">C22+C20</f>
        <v>22618.018439999956</v>
      </c>
      <c r="E22" s="43">
        <f t="shared" si="4"/>
        <v>32679.486837119999</v>
      </c>
      <c r="F22" s="43">
        <f t="shared" si="4"/>
        <v>41595.891624211217</v>
      </c>
      <c r="G22" s="43">
        <f t="shared" si="4"/>
        <v>49124.479315947567</v>
      </c>
      <c r="H22" s="43">
        <f t="shared" si="4"/>
        <v>55248.596107184712</v>
      </c>
      <c r="I22" s="43">
        <f t="shared" si="4"/>
        <v>59951.388347116706</v>
      </c>
    </row>
    <row r="23" spans="1:9" ht="15.75" thickBot="1" x14ac:dyDescent="0.3">
      <c r="A23" s="39" t="s">
        <v>40</v>
      </c>
      <c r="B23" s="42">
        <f t="shared" ref="B23:I23" si="5">B20</f>
        <v>11647.76939999999</v>
      </c>
      <c r="C23" s="43">
        <f t="shared" si="5"/>
        <v>10970.249039999966</v>
      </c>
      <c r="D23" s="43">
        <f t="shared" si="5"/>
        <v>10061.468397120043</v>
      </c>
      <c r="E23" s="43">
        <f t="shared" si="5"/>
        <v>8916.4047870912182</v>
      </c>
      <c r="F23" s="43">
        <f t="shared" si="5"/>
        <v>7528.5876917363494</v>
      </c>
      <c r="G23" s="43">
        <f t="shared" si="5"/>
        <v>6124.1167912371457</v>
      </c>
      <c r="H23" s="43">
        <f t="shared" si="5"/>
        <v>4702.7922399319941</v>
      </c>
      <c r="I23" s="43">
        <f t="shared" si="5"/>
        <v>3264.4117940111901</v>
      </c>
    </row>
    <row r="24" spans="1:9" ht="15.75" thickBot="1" x14ac:dyDescent="0.3">
      <c r="A24" s="39" t="s">
        <v>41</v>
      </c>
      <c r="B24" s="42">
        <f t="shared" ref="B24:I24" si="6">B22+B23</f>
        <v>11647.76939999999</v>
      </c>
      <c r="C24" s="43">
        <f t="shared" si="6"/>
        <v>22618.018439999956</v>
      </c>
      <c r="D24" s="43">
        <f t="shared" si="6"/>
        <v>32679.486837119999</v>
      </c>
      <c r="E24" s="43">
        <f t="shared" si="6"/>
        <v>41595.891624211217</v>
      </c>
      <c r="F24" s="57">
        <f t="shared" si="6"/>
        <v>49124.479315947567</v>
      </c>
      <c r="G24" s="43">
        <f t="shared" si="6"/>
        <v>55248.596107184712</v>
      </c>
      <c r="H24" s="43">
        <f t="shared" si="6"/>
        <v>59951.388347116706</v>
      </c>
      <c r="I24" s="57">
        <f t="shared" si="6"/>
        <v>63215.800141127896</v>
      </c>
    </row>
    <row r="25" spans="1:9" x14ac:dyDescent="0.25">
      <c r="A25" s="34"/>
      <c r="G25" s="53"/>
    </row>
    <row r="26" spans="1:9" x14ac:dyDescent="0.25">
      <c r="A26" s="34"/>
      <c r="E26" s="52"/>
      <c r="F26" s="69"/>
      <c r="G26" s="70"/>
    </row>
    <row r="27" spans="1:9" x14ac:dyDescent="0.25">
      <c r="A27" s="34"/>
      <c r="E27" s="52"/>
      <c r="F27" s="54"/>
    </row>
    <row r="28" spans="1:9" x14ac:dyDescent="0.25">
      <c r="A28" s="34"/>
    </row>
    <row r="29" spans="1:9" x14ac:dyDescent="0.25">
      <c r="A29" s="34"/>
    </row>
    <row r="30" spans="1:9" x14ac:dyDescent="0.25">
      <c r="A30" s="34"/>
    </row>
    <row r="31" spans="1:9" x14ac:dyDescent="0.25">
      <c r="A31" s="34"/>
    </row>
    <row r="32" spans="1:9" x14ac:dyDescent="0.25">
      <c r="A32" s="34"/>
    </row>
    <row r="33" spans="1:1" x14ac:dyDescent="0.25">
      <c r="A33" s="34"/>
    </row>
    <row r="34" spans="1:1" x14ac:dyDescent="0.25">
      <c r="A34" s="34"/>
    </row>
    <row r="35" spans="1:1" x14ac:dyDescent="0.25">
      <c r="A35" s="34"/>
    </row>
    <row r="36" spans="1:1" x14ac:dyDescent="0.25">
      <c r="A36" s="34"/>
    </row>
    <row r="37" spans="1:1" x14ac:dyDescent="0.25">
      <c r="A37" s="34"/>
    </row>
    <row r="38" spans="1:1" x14ac:dyDescent="0.25">
      <c r="A38" s="34"/>
    </row>
    <row r="39" spans="1:1" x14ac:dyDescent="0.25">
      <c r="A39" s="34"/>
    </row>
    <row r="40" spans="1:1" x14ac:dyDescent="0.25">
      <c r="A40" s="34"/>
    </row>
    <row r="41" spans="1:1" x14ac:dyDescent="0.25">
      <c r="A41" s="34"/>
    </row>
    <row r="42" spans="1:1" x14ac:dyDescent="0.25">
      <c r="A42" s="34"/>
    </row>
    <row r="43" spans="1:1" x14ac:dyDescent="0.25">
      <c r="A43" s="34"/>
    </row>
    <row r="44" spans="1:1" x14ac:dyDescent="0.25">
      <c r="A44" s="34"/>
    </row>
    <row r="45" spans="1:1" x14ac:dyDescent="0.25">
      <c r="A45" s="34"/>
    </row>
    <row r="46" spans="1:1" x14ac:dyDescent="0.25">
      <c r="A46" s="34"/>
    </row>
    <row r="47" spans="1:1" x14ac:dyDescent="0.25">
      <c r="A47" s="34"/>
    </row>
    <row r="48" spans="1:1" x14ac:dyDescent="0.25">
      <c r="A48" s="34"/>
    </row>
    <row r="49" spans="1:1" x14ac:dyDescent="0.25">
      <c r="A49" s="34"/>
    </row>
  </sheetData>
  <mergeCells count="1">
    <mergeCell ref="A1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Riepilogo gestione operativa</vt:lpstr>
      <vt:lpstr>Conto Economico prospettico</vt:lpstr>
      <vt:lpstr>Flussi di cassa</vt:lpstr>
      <vt:lpstr>'Riepilogo gestione operativa'!Area_stampa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Lafauci</dc:creator>
  <cp:lastModifiedBy>Wilma Ghioni</cp:lastModifiedBy>
  <cp:lastPrinted>2022-03-07T11:45:19Z</cp:lastPrinted>
  <dcterms:created xsi:type="dcterms:W3CDTF">2015-06-05T18:19:34Z</dcterms:created>
  <dcterms:modified xsi:type="dcterms:W3CDTF">2022-03-07T13:30:22Z</dcterms:modified>
</cp:coreProperties>
</file>